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ek Kubiak\Desktop\Badanie Systemu Laury T\"/>
    </mc:Choice>
  </mc:AlternateContent>
  <xr:revisionPtr revIDLastSave="0" documentId="13_ncr:1_{4DEABCBD-7E76-47FE-A9AA-2FDA7100279D}" xr6:coauthVersionLast="47" xr6:coauthVersionMax="47" xr10:uidLastSave="{00000000-0000-0000-0000-000000000000}"/>
  <bookViews>
    <workbookView xWindow="20370" yWindow="30" windowWidth="29040" windowHeight="15840" activeTab="1" xr2:uid="{17E711C8-DEB8-46E8-AF6C-CDB7939ACB28}"/>
  </bookViews>
  <sheets>
    <sheet name="Entries GBPUSD" sheetId="2" r:id="rId1"/>
    <sheet name="closing rule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36" i="3" l="1"/>
  <c r="X36" i="3"/>
  <c r="W36" i="3"/>
  <c r="V36" i="3"/>
  <c r="Y35" i="3"/>
  <c r="X35" i="3"/>
  <c r="W35" i="3"/>
  <c r="V35" i="3"/>
  <c r="M53" i="3"/>
  <c r="L53" i="3"/>
  <c r="K53" i="3"/>
  <c r="M52" i="3"/>
  <c r="L52" i="3"/>
  <c r="K52" i="3"/>
  <c r="J53" i="3" s="1"/>
  <c r="J52" i="3"/>
  <c r="V32" i="3"/>
  <c r="W32" i="3"/>
  <c r="X32" i="3"/>
  <c r="Y32" i="3"/>
  <c r="J49" i="3"/>
  <c r="K49" i="3"/>
  <c r="L49" i="3"/>
  <c r="M49" i="3"/>
</calcChain>
</file>

<file path=xl/sharedStrings.xml><?xml version="1.0" encoding="utf-8"?>
<sst xmlns="http://schemas.openxmlformats.org/spreadsheetml/2006/main" count="537" uniqueCount="37">
  <si>
    <t>Setup nr</t>
  </si>
  <si>
    <t>Data</t>
  </si>
  <si>
    <t>S</t>
  </si>
  <si>
    <t>L</t>
  </si>
  <si>
    <t>Range</t>
  </si>
  <si>
    <t>DD</t>
  </si>
  <si>
    <t>SL</t>
  </si>
  <si>
    <t>Bias M15</t>
  </si>
  <si>
    <t>Bias H1</t>
  </si>
  <si>
    <t>Bias H4</t>
  </si>
  <si>
    <t>Time</t>
  </si>
  <si>
    <t>23&gt;10 pips</t>
  </si>
  <si>
    <t>5&lt;10 pips</t>
  </si>
  <si>
    <t>7&lt;10 pips</t>
  </si>
  <si>
    <t>9&gt;10pips</t>
  </si>
  <si>
    <t>12&lt;10 pips</t>
  </si>
  <si>
    <t>32&gt;10 pips</t>
  </si>
  <si>
    <t>1&lt;10 pips</t>
  </si>
  <si>
    <t>7&gt;10 pips</t>
  </si>
  <si>
    <t>6&gt;20 pips</t>
  </si>
  <si>
    <t>6&gt;30 pips</t>
  </si>
  <si>
    <t>5&gt;50 pips</t>
  </si>
  <si>
    <t>4&gt;60 pips</t>
  </si>
  <si>
    <t>Closing method</t>
  </si>
  <si>
    <t>i</t>
  </si>
  <si>
    <t>ii</t>
  </si>
  <si>
    <t>iii</t>
  </si>
  <si>
    <t>46.7</t>
  </si>
  <si>
    <t>34.5</t>
  </si>
  <si>
    <t>59.5</t>
  </si>
  <si>
    <t>Lost</t>
  </si>
  <si>
    <t>Win</t>
  </si>
  <si>
    <t>i        osposite signal</t>
  </si>
  <si>
    <t>ii       WPR MA's crossing oposite direction</t>
  </si>
  <si>
    <t>iii      candel closing oposite price channel boundary</t>
  </si>
  <si>
    <t>iiii      significant support/resistance level</t>
  </si>
  <si>
    <t>Rules of closing trade: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</si>
</sst>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2"/>
      <color theme="1"/>
      <name val="Verdana"/>
      <family val="2"/>
      <charset val="238"/>
    </font>
    <font>
      <b/>
      <sz val="12"/>
      <color theme="1"/>
      <name val="Verdana"/>
      <family val="2"/>
    </font>
    <font>
      <b/>
      <sz val="14"/>
      <color theme="1"/>
      <name val="Verdana"/>
      <family val="2"/>
    </font>
    <font>
      <b/>
      <sz val="12"/>
      <color rgb="FFFF0000"/>
      <name val="Verdana"/>
      <family val="2"/>
    </font>
    <font>
      <b/>
      <sz val="12"/>
      <color rgb="FF00B050"/>
      <name val="Verdana"/>
      <family val="2"/>
    </font>
    <font>
      <sz val="12"/>
      <color theme="1"/>
      <name val="Verdana"/>
      <family val="2"/>
      <charset val="238"/>
    </font>
    <font>
      <sz val="12"/>
      <color theme="1"/>
      <name val="Verdana"/>
      <family val="2"/>
    </font>
    <font>
      <b/>
      <sz val="12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0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20" fontId="1" fillId="0" borderId="7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4" fontId="1" fillId="0" borderId="13" xfId="0" applyNumberFormat="1" applyFont="1" applyBorder="1" applyAlignment="1">
      <alignment horizontal="center" vertical="center"/>
    </xf>
    <xf numFmtId="20" fontId="1" fillId="0" borderId="13" xfId="0" applyNumberFormat="1" applyFont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/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164" fontId="1" fillId="0" borderId="2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20" fontId="1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20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24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164" fontId="4" fillId="0" borderId="3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164" fontId="4" fillId="0" borderId="27" xfId="0" applyNumberFormat="1" applyFont="1" applyBorder="1" applyAlignment="1">
      <alignment horizontal="center" vertical="center"/>
    </xf>
    <xf numFmtId="164" fontId="4" fillId="0" borderId="23" xfId="0" applyNumberFormat="1" applyFont="1" applyBorder="1" applyAlignment="1">
      <alignment horizontal="center" vertical="center"/>
    </xf>
    <xf numFmtId="0" fontId="6" fillId="0" borderId="0" xfId="0" applyFont="1"/>
    <xf numFmtId="164" fontId="7" fillId="2" borderId="5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9" fontId="4" fillId="0" borderId="9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9" fontId="4" fillId="0" borderId="16" xfId="1" applyFont="1" applyBorder="1" applyAlignment="1">
      <alignment horizontal="center" vertical="center"/>
    </xf>
    <xf numFmtId="9" fontId="4" fillId="0" borderId="14" xfId="1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C8875-DC56-43E5-ACE3-AAC91C984C3F}">
  <dimension ref="B2:Z53"/>
  <sheetViews>
    <sheetView zoomScale="70" zoomScaleNormal="70" workbookViewId="0">
      <pane ySplit="3" topLeftCell="A4" activePane="bottomLeft" state="frozen"/>
      <selection pane="bottomLeft" activeCell="K50" sqref="K50"/>
    </sheetView>
  </sheetViews>
  <sheetFormatPr defaultRowHeight="15" x14ac:dyDescent="0.2"/>
  <cols>
    <col min="1" max="1" width="4.3984375" customWidth="1"/>
    <col min="2" max="2" width="10.09765625" customWidth="1"/>
    <col min="3" max="3" width="12.8984375" customWidth="1"/>
    <col min="4" max="4" width="11.09765625" customWidth="1"/>
    <col min="5" max="5" width="10" customWidth="1"/>
    <col min="7" max="7" width="9.19921875" customWidth="1"/>
    <col min="8" max="10" width="9.296875" customWidth="1"/>
    <col min="11" max="11" width="10" customWidth="1"/>
    <col min="12" max="12" width="11.59765625" customWidth="1"/>
    <col min="13" max="13" width="10.19921875" customWidth="1"/>
    <col min="14" max="14" width="10.796875" customWidth="1"/>
    <col min="15" max="15" width="9.69921875" customWidth="1"/>
    <col min="18" max="18" width="10.3984375" customWidth="1"/>
    <col min="19" max="19" width="11.19921875" customWidth="1"/>
    <col min="21" max="21" width="9.5" customWidth="1"/>
  </cols>
  <sheetData>
    <row r="2" spans="2:24" ht="15.75" thickBot="1" x14ac:dyDescent="0.25"/>
    <row r="3" spans="2:24" ht="18.75" thickBot="1" x14ac:dyDescent="0.25">
      <c r="B3" s="5" t="s">
        <v>0</v>
      </c>
      <c r="C3" s="6" t="s">
        <v>1</v>
      </c>
      <c r="D3" s="6" t="s">
        <v>10</v>
      </c>
      <c r="E3" s="6" t="s">
        <v>7</v>
      </c>
      <c r="F3" s="22" t="s">
        <v>8</v>
      </c>
      <c r="G3" s="23" t="s">
        <v>9</v>
      </c>
      <c r="H3" s="6" t="s">
        <v>4</v>
      </c>
      <c r="I3" s="7" t="s">
        <v>5</v>
      </c>
      <c r="J3" s="29"/>
      <c r="K3" s="5" t="s">
        <v>0</v>
      </c>
      <c r="L3" s="6" t="s">
        <v>1</v>
      </c>
      <c r="M3" s="6" t="s">
        <v>10</v>
      </c>
      <c r="N3" s="6" t="s">
        <v>7</v>
      </c>
      <c r="O3" s="22" t="s">
        <v>8</v>
      </c>
      <c r="P3" s="21" t="s">
        <v>4</v>
      </c>
      <c r="R3" s="5" t="s">
        <v>0</v>
      </c>
      <c r="S3" s="6" t="s">
        <v>1</v>
      </c>
      <c r="T3" s="6" t="s">
        <v>10</v>
      </c>
      <c r="U3" s="6" t="s">
        <v>7</v>
      </c>
      <c r="V3" s="22" t="s">
        <v>8</v>
      </c>
      <c r="W3" s="7" t="s">
        <v>4</v>
      </c>
    </row>
    <row r="4" spans="2:24" x14ac:dyDescent="0.2">
      <c r="B4" s="18">
        <v>1</v>
      </c>
      <c r="C4" s="19">
        <v>44335</v>
      </c>
      <c r="D4" s="20">
        <v>0.47916666666666669</v>
      </c>
      <c r="E4" s="24" t="s">
        <v>2</v>
      </c>
      <c r="F4" s="24" t="s">
        <v>2</v>
      </c>
      <c r="G4" s="28" t="s">
        <v>3</v>
      </c>
      <c r="H4" s="12">
        <v>37.9</v>
      </c>
      <c r="I4" s="13">
        <v>7.3</v>
      </c>
      <c r="J4" s="30">
        <v>1</v>
      </c>
      <c r="K4" s="18">
        <v>1</v>
      </c>
      <c r="L4" s="19">
        <v>44335</v>
      </c>
      <c r="M4" s="20">
        <v>0.47916666666666669</v>
      </c>
      <c r="N4" s="24" t="s">
        <v>2</v>
      </c>
      <c r="O4" s="24" t="s">
        <v>2</v>
      </c>
      <c r="P4" s="12">
        <v>37.9</v>
      </c>
      <c r="Q4" s="30">
        <v>1</v>
      </c>
      <c r="R4" s="2">
        <v>2</v>
      </c>
      <c r="S4" s="8">
        <v>44335</v>
      </c>
      <c r="T4" s="9">
        <v>0.69791666666666663</v>
      </c>
      <c r="U4" s="26" t="s">
        <v>3</v>
      </c>
      <c r="V4" s="25" t="s">
        <v>2</v>
      </c>
      <c r="W4" s="3">
        <v>9.6</v>
      </c>
      <c r="X4" s="30">
        <v>1</v>
      </c>
    </row>
    <row r="5" spans="2:24" x14ac:dyDescent="0.2">
      <c r="B5" s="2">
        <v>2</v>
      </c>
      <c r="C5" s="8">
        <v>44335</v>
      </c>
      <c r="D5" s="9">
        <v>0.69791666666666663</v>
      </c>
      <c r="E5" s="26" t="s">
        <v>3</v>
      </c>
      <c r="F5" s="25" t="s">
        <v>2</v>
      </c>
      <c r="G5" s="25" t="s">
        <v>2</v>
      </c>
      <c r="H5" s="1">
        <v>9.6</v>
      </c>
      <c r="I5" s="10">
        <v>5</v>
      </c>
      <c r="J5" s="30">
        <v>2</v>
      </c>
      <c r="K5" s="2">
        <v>4</v>
      </c>
      <c r="L5" s="8">
        <v>44336</v>
      </c>
      <c r="M5" s="9">
        <v>0.67708333333333337</v>
      </c>
      <c r="N5" s="26" t="s">
        <v>3</v>
      </c>
      <c r="O5" s="26" t="s">
        <v>3</v>
      </c>
      <c r="P5" s="1">
        <v>51.8</v>
      </c>
      <c r="Q5" s="30">
        <v>2</v>
      </c>
      <c r="R5" s="2">
        <v>3</v>
      </c>
      <c r="S5" s="8">
        <v>44336</v>
      </c>
      <c r="T5" s="9">
        <v>0.5</v>
      </c>
      <c r="U5" s="25" t="s">
        <v>2</v>
      </c>
      <c r="V5" s="26" t="s">
        <v>3</v>
      </c>
      <c r="W5" s="3">
        <v>9.3000000000000007</v>
      </c>
      <c r="X5" s="30">
        <v>2</v>
      </c>
    </row>
    <row r="6" spans="2:24" x14ac:dyDescent="0.2">
      <c r="B6" s="2">
        <v>3</v>
      </c>
      <c r="C6" s="8">
        <v>44336</v>
      </c>
      <c r="D6" s="9">
        <v>0.5</v>
      </c>
      <c r="E6" s="25" t="s">
        <v>2</v>
      </c>
      <c r="F6" s="26" t="s">
        <v>3</v>
      </c>
      <c r="G6" s="25" t="s">
        <v>2</v>
      </c>
      <c r="H6" s="1">
        <v>9.3000000000000007</v>
      </c>
      <c r="I6" s="3" t="s">
        <v>6</v>
      </c>
      <c r="J6" s="30">
        <v>3</v>
      </c>
      <c r="K6" s="2">
        <v>7</v>
      </c>
      <c r="L6" s="8">
        <v>44337</v>
      </c>
      <c r="M6" s="9">
        <v>0.67708333333333337</v>
      </c>
      <c r="N6" s="25" t="s">
        <v>2</v>
      </c>
      <c r="O6" s="25" t="s">
        <v>2</v>
      </c>
      <c r="P6" s="11">
        <v>53</v>
      </c>
      <c r="Q6" s="30">
        <v>3</v>
      </c>
      <c r="R6" s="2">
        <v>8</v>
      </c>
      <c r="S6" s="8">
        <v>44340</v>
      </c>
      <c r="T6" s="9">
        <v>0.51041666666666663</v>
      </c>
      <c r="U6" s="25" t="s">
        <v>2</v>
      </c>
      <c r="V6" s="26" t="s">
        <v>3</v>
      </c>
      <c r="W6" s="3">
        <v>20.2</v>
      </c>
      <c r="X6" s="30">
        <v>3</v>
      </c>
    </row>
    <row r="7" spans="2:24" x14ac:dyDescent="0.2">
      <c r="B7" s="2">
        <v>4</v>
      </c>
      <c r="C7" s="8">
        <v>44336</v>
      </c>
      <c r="D7" s="9">
        <v>0.67708333333333337</v>
      </c>
      <c r="E7" s="26" t="s">
        <v>3</v>
      </c>
      <c r="F7" s="26" t="s">
        <v>3</v>
      </c>
      <c r="G7" s="25" t="s">
        <v>2</v>
      </c>
      <c r="H7" s="1">
        <v>51.8</v>
      </c>
      <c r="I7" s="3">
        <v>2.6</v>
      </c>
      <c r="J7" s="30">
        <v>4</v>
      </c>
      <c r="K7" s="2">
        <v>9</v>
      </c>
      <c r="L7" s="8">
        <v>44340</v>
      </c>
      <c r="M7" s="9">
        <v>0.65625</v>
      </c>
      <c r="N7" s="26" t="s">
        <v>3</v>
      </c>
      <c r="O7" s="26" t="s">
        <v>3</v>
      </c>
      <c r="P7" s="11">
        <v>22</v>
      </c>
      <c r="Q7" s="30">
        <v>4</v>
      </c>
      <c r="R7" s="2">
        <v>10</v>
      </c>
      <c r="S7" s="8">
        <v>44341</v>
      </c>
      <c r="T7" s="9">
        <v>0.47916666666666669</v>
      </c>
      <c r="U7" s="25" t="s">
        <v>2</v>
      </c>
      <c r="V7" s="26" t="s">
        <v>3</v>
      </c>
      <c r="W7" s="10">
        <v>61</v>
      </c>
      <c r="X7" s="30">
        <v>4</v>
      </c>
    </row>
    <row r="8" spans="2:24" x14ac:dyDescent="0.2">
      <c r="B8" s="2">
        <v>5</v>
      </c>
      <c r="C8" s="8">
        <v>44337</v>
      </c>
      <c r="D8" s="9">
        <v>0.42708333333333331</v>
      </c>
      <c r="E8" s="25" t="s">
        <v>2</v>
      </c>
      <c r="F8" s="25" t="s">
        <v>2</v>
      </c>
      <c r="G8" s="26" t="s">
        <v>3</v>
      </c>
      <c r="H8" s="1">
        <v>8.5</v>
      </c>
      <c r="I8" s="3" t="s">
        <v>6</v>
      </c>
      <c r="J8" s="30">
        <v>5</v>
      </c>
      <c r="K8" s="2">
        <v>12</v>
      </c>
      <c r="L8" s="8">
        <v>44342</v>
      </c>
      <c r="M8" s="9">
        <v>0.53125</v>
      </c>
      <c r="N8" s="26" t="s">
        <v>3</v>
      </c>
      <c r="O8" s="26" t="s">
        <v>3</v>
      </c>
      <c r="P8" s="11">
        <v>14.4</v>
      </c>
      <c r="Q8" s="30">
        <v>5</v>
      </c>
      <c r="R8" s="2">
        <v>11</v>
      </c>
      <c r="S8" s="8">
        <v>44342</v>
      </c>
      <c r="T8" s="9">
        <v>0.39583333333333331</v>
      </c>
      <c r="U8" s="25" t="s">
        <v>2</v>
      </c>
      <c r="V8" s="26" t="s">
        <v>3</v>
      </c>
      <c r="W8" s="10">
        <v>18.5</v>
      </c>
      <c r="X8" s="30">
        <v>5</v>
      </c>
    </row>
    <row r="9" spans="2:24" x14ac:dyDescent="0.2">
      <c r="B9" s="2">
        <v>6</v>
      </c>
      <c r="C9" s="8">
        <v>44337</v>
      </c>
      <c r="D9" s="9">
        <v>0.5</v>
      </c>
      <c r="E9" s="26" t="s">
        <v>3</v>
      </c>
      <c r="F9" s="26" t="s">
        <v>3</v>
      </c>
      <c r="G9" s="26" t="s">
        <v>3</v>
      </c>
      <c r="H9" s="1">
        <v>28.4</v>
      </c>
      <c r="I9" s="3">
        <v>0</v>
      </c>
      <c r="J9" s="30">
        <v>6</v>
      </c>
      <c r="K9" s="2">
        <v>13</v>
      </c>
      <c r="L9" s="8">
        <v>44342</v>
      </c>
      <c r="M9" s="9">
        <v>0.64583333333333337</v>
      </c>
      <c r="N9" s="25" t="s">
        <v>2</v>
      </c>
      <c r="O9" s="25" t="s">
        <v>2</v>
      </c>
      <c r="P9" s="11">
        <v>31.4</v>
      </c>
      <c r="Q9" s="30">
        <v>6</v>
      </c>
      <c r="R9" s="2">
        <v>16</v>
      </c>
      <c r="S9" s="8">
        <v>44344</v>
      </c>
      <c r="T9" s="9">
        <v>0.46875</v>
      </c>
      <c r="U9" s="26" t="s">
        <v>3</v>
      </c>
      <c r="V9" s="25" t="s">
        <v>2</v>
      </c>
      <c r="W9" s="10">
        <v>5.7</v>
      </c>
      <c r="X9" s="30">
        <v>6</v>
      </c>
    </row>
    <row r="10" spans="2:24" x14ac:dyDescent="0.2">
      <c r="B10" s="2">
        <v>7</v>
      </c>
      <c r="C10" s="8">
        <v>44337</v>
      </c>
      <c r="D10" s="9">
        <v>0.67708333333333337</v>
      </c>
      <c r="E10" s="25" t="s">
        <v>2</v>
      </c>
      <c r="F10" s="25" t="s">
        <v>2</v>
      </c>
      <c r="G10" s="25" t="s">
        <v>2</v>
      </c>
      <c r="H10" s="11">
        <v>53</v>
      </c>
      <c r="I10" s="3">
        <v>6</v>
      </c>
      <c r="J10" s="30">
        <v>7</v>
      </c>
      <c r="K10" s="2">
        <v>14</v>
      </c>
      <c r="L10" s="8">
        <v>44343</v>
      </c>
      <c r="M10" s="9">
        <v>0.44791666666666669</v>
      </c>
      <c r="N10" s="26" t="s">
        <v>3</v>
      </c>
      <c r="O10" s="26" t="s">
        <v>3</v>
      </c>
      <c r="P10" s="11">
        <v>63</v>
      </c>
      <c r="Q10" s="30">
        <v>7</v>
      </c>
      <c r="R10" s="2">
        <v>19</v>
      </c>
      <c r="S10" s="8">
        <v>44347</v>
      </c>
      <c r="T10" s="9">
        <v>0.60763888888888895</v>
      </c>
      <c r="U10" s="26" t="s">
        <v>3</v>
      </c>
      <c r="V10" s="25" t="s">
        <v>2</v>
      </c>
      <c r="W10" s="10">
        <v>2.8</v>
      </c>
      <c r="X10" s="30">
        <v>7</v>
      </c>
    </row>
    <row r="11" spans="2:24" x14ac:dyDescent="0.2">
      <c r="B11" s="2">
        <v>8</v>
      </c>
      <c r="C11" s="8">
        <v>44340</v>
      </c>
      <c r="D11" s="9">
        <v>0.51041666666666663</v>
      </c>
      <c r="E11" s="25" t="s">
        <v>2</v>
      </c>
      <c r="F11" s="26" t="s">
        <v>3</v>
      </c>
      <c r="G11" s="25" t="s">
        <v>2</v>
      </c>
      <c r="H11" s="1">
        <v>20.2</v>
      </c>
      <c r="I11" s="3">
        <v>2.6</v>
      </c>
      <c r="J11" s="30">
        <v>8</v>
      </c>
      <c r="K11" s="2">
        <v>15</v>
      </c>
      <c r="L11" s="8">
        <v>44344</v>
      </c>
      <c r="M11" s="9">
        <v>0.39583333333333331</v>
      </c>
      <c r="N11" s="25" t="s">
        <v>2</v>
      </c>
      <c r="O11" s="25" t="s">
        <v>2</v>
      </c>
      <c r="P11" s="11">
        <v>2.4</v>
      </c>
      <c r="Q11" s="30">
        <v>8</v>
      </c>
      <c r="R11" s="2">
        <v>21</v>
      </c>
      <c r="S11" s="8">
        <v>44348</v>
      </c>
      <c r="T11" s="9">
        <v>0.6875</v>
      </c>
      <c r="U11" s="26" t="s">
        <v>3</v>
      </c>
      <c r="V11" s="25" t="s">
        <v>2</v>
      </c>
      <c r="W11" s="10">
        <v>6.5</v>
      </c>
      <c r="X11" s="30">
        <v>8</v>
      </c>
    </row>
    <row r="12" spans="2:24" x14ac:dyDescent="0.2">
      <c r="B12" s="2">
        <v>9</v>
      </c>
      <c r="C12" s="8">
        <v>44340</v>
      </c>
      <c r="D12" s="9">
        <v>0.65625</v>
      </c>
      <c r="E12" s="26" t="s">
        <v>3</v>
      </c>
      <c r="F12" s="26" t="s">
        <v>3</v>
      </c>
      <c r="G12" s="25" t="s">
        <v>2</v>
      </c>
      <c r="H12" s="11">
        <v>22</v>
      </c>
      <c r="I12" s="3">
        <v>6.6</v>
      </c>
      <c r="J12" s="30">
        <v>9</v>
      </c>
      <c r="K12" s="2">
        <v>17</v>
      </c>
      <c r="L12" s="8">
        <v>44344</v>
      </c>
      <c r="M12" s="9">
        <v>0.57291666666666663</v>
      </c>
      <c r="N12" s="25" t="s">
        <v>2</v>
      </c>
      <c r="O12" s="25" t="s">
        <v>2</v>
      </c>
      <c r="P12" s="11">
        <v>43</v>
      </c>
      <c r="Q12" s="30">
        <v>9</v>
      </c>
      <c r="R12" s="2">
        <v>23</v>
      </c>
      <c r="S12" s="8">
        <v>44349</v>
      </c>
      <c r="T12" s="9">
        <v>0.55069444444444449</v>
      </c>
      <c r="U12" s="26" t="s">
        <v>3</v>
      </c>
      <c r="V12" s="25" t="s">
        <v>2</v>
      </c>
      <c r="W12" s="10">
        <v>0</v>
      </c>
      <c r="X12" s="30">
        <v>9</v>
      </c>
    </row>
    <row r="13" spans="2:24" x14ac:dyDescent="0.2">
      <c r="B13" s="2">
        <v>10</v>
      </c>
      <c r="C13" s="8">
        <v>44341</v>
      </c>
      <c r="D13" s="9">
        <v>0.47916666666666669</v>
      </c>
      <c r="E13" s="25" t="s">
        <v>2</v>
      </c>
      <c r="F13" s="26" t="s">
        <v>3</v>
      </c>
      <c r="G13" s="25" t="s">
        <v>2</v>
      </c>
      <c r="H13" s="11">
        <v>61</v>
      </c>
      <c r="I13" s="10">
        <v>18</v>
      </c>
      <c r="J13" s="30">
        <v>10</v>
      </c>
      <c r="K13" s="2">
        <v>18</v>
      </c>
      <c r="L13" s="8">
        <v>44347</v>
      </c>
      <c r="M13" s="9">
        <v>0.39583333333333331</v>
      </c>
      <c r="N13" s="25" t="s">
        <v>2</v>
      </c>
      <c r="O13" s="25" t="s">
        <v>2</v>
      </c>
      <c r="P13" s="11">
        <v>23.6</v>
      </c>
      <c r="Q13" s="30">
        <v>10</v>
      </c>
      <c r="R13" s="2">
        <v>24</v>
      </c>
      <c r="S13" s="8">
        <v>44349</v>
      </c>
      <c r="T13" s="9">
        <v>0.59375</v>
      </c>
      <c r="U13" s="25" t="s">
        <v>2</v>
      </c>
      <c r="V13" s="26" t="s">
        <v>3</v>
      </c>
      <c r="W13" s="10">
        <v>11.5</v>
      </c>
      <c r="X13" s="30">
        <v>10</v>
      </c>
    </row>
    <row r="14" spans="2:24" x14ac:dyDescent="0.2">
      <c r="B14" s="2">
        <v>11</v>
      </c>
      <c r="C14" s="8">
        <v>44342</v>
      </c>
      <c r="D14" s="9">
        <v>0.39583333333333331</v>
      </c>
      <c r="E14" s="25" t="s">
        <v>2</v>
      </c>
      <c r="F14" s="26" t="s">
        <v>3</v>
      </c>
      <c r="G14" s="25" t="s">
        <v>2</v>
      </c>
      <c r="H14" s="11">
        <v>18.5</v>
      </c>
      <c r="I14" s="10">
        <v>12</v>
      </c>
      <c r="J14" s="30">
        <v>11</v>
      </c>
      <c r="K14" s="2">
        <v>20</v>
      </c>
      <c r="L14" s="8">
        <v>44348</v>
      </c>
      <c r="M14" s="9">
        <v>0.46875</v>
      </c>
      <c r="N14" s="25" t="s">
        <v>2</v>
      </c>
      <c r="O14" s="25" t="s">
        <v>2</v>
      </c>
      <c r="P14" s="11">
        <v>52.8</v>
      </c>
      <c r="Q14" s="30">
        <v>11</v>
      </c>
      <c r="R14" s="2">
        <v>26</v>
      </c>
      <c r="S14" s="8">
        <v>44350</v>
      </c>
      <c r="T14" s="9">
        <v>0.46875</v>
      </c>
      <c r="U14" s="26" t="s">
        <v>3</v>
      </c>
      <c r="V14" s="25" t="s">
        <v>2</v>
      </c>
      <c r="W14" s="10">
        <v>36</v>
      </c>
      <c r="X14" s="30">
        <v>11</v>
      </c>
    </row>
    <row r="15" spans="2:24" x14ac:dyDescent="0.2">
      <c r="B15" s="2">
        <v>12</v>
      </c>
      <c r="C15" s="8">
        <v>44342</v>
      </c>
      <c r="D15" s="9">
        <v>0.53125</v>
      </c>
      <c r="E15" s="26" t="s">
        <v>3</v>
      </c>
      <c r="F15" s="26" t="s">
        <v>3</v>
      </c>
      <c r="G15" s="25" t="s">
        <v>2</v>
      </c>
      <c r="H15" s="11">
        <v>14.4</v>
      </c>
      <c r="I15" s="10">
        <v>2.2999999999999998</v>
      </c>
      <c r="J15" s="30">
        <v>12</v>
      </c>
      <c r="K15" s="2">
        <v>22</v>
      </c>
      <c r="L15" s="8">
        <v>44349</v>
      </c>
      <c r="M15" s="9">
        <v>0.42708333333333331</v>
      </c>
      <c r="N15" s="25" t="s">
        <v>2</v>
      </c>
      <c r="O15" s="25" t="s">
        <v>2</v>
      </c>
      <c r="P15" s="11">
        <v>17.899999999999999</v>
      </c>
      <c r="Q15" s="30">
        <v>12</v>
      </c>
      <c r="R15" s="2">
        <v>26</v>
      </c>
      <c r="S15" s="8">
        <v>44350</v>
      </c>
      <c r="T15" s="9">
        <v>0.46875</v>
      </c>
      <c r="U15" s="26" t="s">
        <v>3</v>
      </c>
      <c r="V15" s="25" t="s">
        <v>2</v>
      </c>
      <c r="W15" s="10">
        <v>36</v>
      </c>
      <c r="X15" s="30">
        <v>12</v>
      </c>
    </row>
    <row r="16" spans="2:24" x14ac:dyDescent="0.2">
      <c r="B16" s="2">
        <v>13</v>
      </c>
      <c r="C16" s="8">
        <v>44342</v>
      </c>
      <c r="D16" s="9">
        <v>0.64583333333333337</v>
      </c>
      <c r="E16" s="25" t="s">
        <v>2</v>
      </c>
      <c r="F16" s="25" t="s">
        <v>2</v>
      </c>
      <c r="G16" s="25" t="s">
        <v>2</v>
      </c>
      <c r="H16" s="11">
        <v>31.4</v>
      </c>
      <c r="I16" s="10">
        <v>4.3</v>
      </c>
      <c r="J16" s="30">
        <v>13</v>
      </c>
      <c r="K16" s="2">
        <v>25</v>
      </c>
      <c r="L16" s="8">
        <v>44349</v>
      </c>
      <c r="M16" s="9">
        <v>0.625</v>
      </c>
      <c r="N16" s="26" t="s">
        <v>3</v>
      </c>
      <c r="O16" s="26" t="s">
        <v>3</v>
      </c>
      <c r="P16" s="11">
        <v>43</v>
      </c>
      <c r="Q16" s="30">
        <v>13</v>
      </c>
      <c r="R16" s="2">
        <v>26</v>
      </c>
      <c r="S16" s="8">
        <v>44350</v>
      </c>
      <c r="T16" s="9">
        <v>0.46875</v>
      </c>
      <c r="U16" s="26" t="s">
        <v>3</v>
      </c>
      <c r="V16" s="25" t="s">
        <v>2</v>
      </c>
      <c r="W16" s="10">
        <v>36</v>
      </c>
      <c r="X16" s="30">
        <v>13</v>
      </c>
    </row>
    <row r="17" spans="2:26" x14ac:dyDescent="0.2">
      <c r="B17" s="2">
        <v>14</v>
      </c>
      <c r="C17" s="8">
        <v>44343</v>
      </c>
      <c r="D17" s="9">
        <v>0.44791666666666669</v>
      </c>
      <c r="E17" s="26" t="s">
        <v>3</v>
      </c>
      <c r="F17" s="26" t="s">
        <v>3</v>
      </c>
      <c r="G17" s="25" t="s">
        <v>2</v>
      </c>
      <c r="H17" s="11">
        <v>63</v>
      </c>
      <c r="I17" s="10">
        <v>18</v>
      </c>
      <c r="J17" s="30">
        <v>14</v>
      </c>
      <c r="K17" s="2">
        <v>27</v>
      </c>
      <c r="L17" s="8">
        <v>44350</v>
      </c>
      <c r="M17" s="9">
        <v>0.64583333333333337</v>
      </c>
      <c r="N17" s="25" t="s">
        <v>2</v>
      </c>
      <c r="O17" s="25" t="s">
        <v>2</v>
      </c>
      <c r="P17" s="11">
        <v>73</v>
      </c>
      <c r="Q17" s="30">
        <v>14</v>
      </c>
      <c r="R17" s="2">
        <v>33</v>
      </c>
      <c r="S17" s="8">
        <v>44355</v>
      </c>
      <c r="T17" s="9">
        <v>0.59375</v>
      </c>
      <c r="U17" s="26" t="s">
        <v>3</v>
      </c>
      <c r="V17" s="25" t="s">
        <v>2</v>
      </c>
      <c r="W17" s="10">
        <v>4.9000000000000004</v>
      </c>
      <c r="X17" s="30">
        <v>14</v>
      </c>
    </row>
    <row r="18" spans="2:26" x14ac:dyDescent="0.2">
      <c r="B18" s="2">
        <v>15</v>
      </c>
      <c r="C18" s="8">
        <v>44344</v>
      </c>
      <c r="D18" s="9">
        <v>0.39583333333333331</v>
      </c>
      <c r="E18" s="25" t="s">
        <v>2</v>
      </c>
      <c r="F18" s="25" t="s">
        <v>2</v>
      </c>
      <c r="G18" s="26" t="s">
        <v>3</v>
      </c>
      <c r="H18" s="11">
        <v>2.4</v>
      </c>
      <c r="I18" s="10" t="s">
        <v>6</v>
      </c>
      <c r="J18" s="30">
        <v>15</v>
      </c>
      <c r="K18" s="2">
        <v>28</v>
      </c>
      <c r="L18" s="8">
        <v>44351</v>
      </c>
      <c r="M18" s="9">
        <v>0.41666666666666669</v>
      </c>
      <c r="N18" s="26" t="s">
        <v>3</v>
      </c>
      <c r="O18" s="26" t="s">
        <v>3</v>
      </c>
      <c r="P18" s="11">
        <v>25</v>
      </c>
      <c r="Q18" s="30">
        <v>15</v>
      </c>
      <c r="R18" s="2">
        <v>41</v>
      </c>
      <c r="S18" s="8">
        <v>44361</v>
      </c>
      <c r="T18" s="9">
        <v>0.39583333333333331</v>
      </c>
      <c r="U18" s="25" t="s">
        <v>2</v>
      </c>
      <c r="V18" s="26" t="s">
        <v>3</v>
      </c>
      <c r="W18" s="10">
        <v>31</v>
      </c>
      <c r="X18" s="30">
        <v>15</v>
      </c>
    </row>
    <row r="19" spans="2:26" ht="15.75" thickBot="1" x14ac:dyDescent="0.25">
      <c r="B19" s="2">
        <v>16</v>
      </c>
      <c r="C19" s="8">
        <v>44344</v>
      </c>
      <c r="D19" s="9">
        <v>0.46875</v>
      </c>
      <c r="E19" s="26" t="s">
        <v>3</v>
      </c>
      <c r="F19" s="25" t="s">
        <v>2</v>
      </c>
      <c r="G19" s="26" t="s">
        <v>3</v>
      </c>
      <c r="H19" s="11">
        <v>5.7</v>
      </c>
      <c r="I19" s="10" t="s">
        <v>6</v>
      </c>
      <c r="J19" s="30">
        <v>16</v>
      </c>
      <c r="K19" s="2">
        <v>29</v>
      </c>
      <c r="L19" s="8">
        <v>44351</v>
      </c>
      <c r="M19" s="9">
        <v>0.63541666666666663</v>
      </c>
      <c r="N19" s="26" t="s">
        <v>3</v>
      </c>
      <c r="O19" s="26" t="s">
        <v>3</v>
      </c>
      <c r="P19" s="11">
        <v>60</v>
      </c>
      <c r="Q19" s="30">
        <v>16</v>
      </c>
      <c r="R19" s="4">
        <v>44</v>
      </c>
      <c r="S19" s="16">
        <v>44362</v>
      </c>
      <c r="T19" s="17">
        <v>0.67708333333333337</v>
      </c>
      <c r="U19" s="27" t="s">
        <v>3</v>
      </c>
      <c r="V19" s="31" t="s">
        <v>2</v>
      </c>
      <c r="W19" s="15">
        <v>23.9</v>
      </c>
      <c r="X19" s="30">
        <v>16</v>
      </c>
    </row>
    <row r="20" spans="2:26" x14ac:dyDescent="0.2">
      <c r="B20" s="2">
        <v>17</v>
      </c>
      <c r="C20" s="8">
        <v>44344</v>
      </c>
      <c r="D20" s="9">
        <v>0.57291666666666663</v>
      </c>
      <c r="E20" s="25" t="s">
        <v>2</v>
      </c>
      <c r="F20" s="25" t="s">
        <v>2</v>
      </c>
      <c r="G20" s="26" t="s">
        <v>3</v>
      </c>
      <c r="H20" s="11">
        <v>43</v>
      </c>
      <c r="I20" s="10">
        <v>5</v>
      </c>
      <c r="J20" s="30">
        <v>17</v>
      </c>
      <c r="K20" s="2">
        <v>30</v>
      </c>
      <c r="L20" s="8">
        <v>44354</v>
      </c>
      <c r="M20" s="9">
        <v>0.38541666666666669</v>
      </c>
      <c r="N20" s="25" t="s">
        <v>2</v>
      </c>
      <c r="O20" s="25" t="s">
        <v>2</v>
      </c>
      <c r="P20" s="11">
        <v>17.8</v>
      </c>
      <c r="Q20" s="30">
        <v>17</v>
      </c>
      <c r="X20" s="30"/>
    </row>
    <row r="21" spans="2:26" x14ac:dyDescent="0.2">
      <c r="B21" s="2">
        <v>18</v>
      </c>
      <c r="C21" s="8">
        <v>44347</v>
      </c>
      <c r="D21" s="9">
        <v>0.39583333333333331</v>
      </c>
      <c r="E21" s="25" t="s">
        <v>2</v>
      </c>
      <c r="F21" s="25" t="s">
        <v>2</v>
      </c>
      <c r="G21" s="26" t="s">
        <v>3</v>
      </c>
      <c r="H21" s="11">
        <v>23.6</v>
      </c>
      <c r="I21" s="10">
        <v>4.2</v>
      </c>
      <c r="J21" s="30">
        <v>18</v>
      </c>
      <c r="K21" s="2">
        <v>32</v>
      </c>
      <c r="L21" s="8">
        <v>44355</v>
      </c>
      <c r="M21" s="9">
        <v>0.47916666666666669</v>
      </c>
      <c r="N21" s="25" t="s">
        <v>2</v>
      </c>
      <c r="O21" s="25" t="s">
        <v>2</v>
      </c>
      <c r="P21" s="11">
        <v>2.6</v>
      </c>
      <c r="Q21" s="30">
        <v>18</v>
      </c>
      <c r="X21" s="30"/>
    </row>
    <row r="22" spans="2:26" x14ac:dyDescent="0.2">
      <c r="B22" s="2">
        <v>19</v>
      </c>
      <c r="C22" s="8">
        <v>44347</v>
      </c>
      <c r="D22" s="9">
        <v>0.60763888888888895</v>
      </c>
      <c r="E22" s="26" t="s">
        <v>3</v>
      </c>
      <c r="F22" s="25" t="s">
        <v>2</v>
      </c>
      <c r="G22" s="26" t="s">
        <v>3</v>
      </c>
      <c r="H22" s="11">
        <v>2.8</v>
      </c>
      <c r="I22" s="10" t="s">
        <v>6</v>
      </c>
      <c r="J22" s="30">
        <v>19</v>
      </c>
      <c r="K22" s="2">
        <v>34</v>
      </c>
      <c r="L22" s="8">
        <v>44355</v>
      </c>
      <c r="M22" s="9">
        <v>0.70833333333333337</v>
      </c>
      <c r="N22" s="25" t="s">
        <v>2</v>
      </c>
      <c r="O22" s="25" t="s">
        <v>2</v>
      </c>
      <c r="P22" s="11">
        <v>1</v>
      </c>
      <c r="Q22" s="30">
        <v>19</v>
      </c>
      <c r="V22" s="32" t="s">
        <v>13</v>
      </c>
      <c r="X22" s="30"/>
    </row>
    <row r="23" spans="2:26" x14ac:dyDescent="0.2">
      <c r="B23" s="2">
        <v>20</v>
      </c>
      <c r="C23" s="8">
        <v>44348</v>
      </c>
      <c r="D23" s="9">
        <v>0.46875</v>
      </c>
      <c r="E23" s="25" t="s">
        <v>2</v>
      </c>
      <c r="F23" s="25" t="s">
        <v>2</v>
      </c>
      <c r="G23" s="26" t="s">
        <v>3</v>
      </c>
      <c r="H23" s="11">
        <v>52.8</v>
      </c>
      <c r="I23" s="10">
        <v>2.7</v>
      </c>
      <c r="J23" s="30">
        <v>20</v>
      </c>
      <c r="K23" s="2">
        <v>35</v>
      </c>
      <c r="L23" s="8">
        <v>44356</v>
      </c>
      <c r="M23" s="9">
        <v>0.4375</v>
      </c>
      <c r="N23" s="26" t="s">
        <v>3</v>
      </c>
      <c r="O23" s="26" t="s">
        <v>3</v>
      </c>
      <c r="P23" s="11">
        <v>9.9</v>
      </c>
      <c r="Q23" s="30">
        <v>20</v>
      </c>
      <c r="V23" s="32"/>
      <c r="X23" s="30"/>
    </row>
    <row r="24" spans="2:26" x14ac:dyDescent="0.2">
      <c r="B24" s="2">
        <v>21</v>
      </c>
      <c r="C24" s="8">
        <v>44348</v>
      </c>
      <c r="D24" s="9">
        <v>0.6875</v>
      </c>
      <c r="E24" s="26" t="s">
        <v>3</v>
      </c>
      <c r="F24" s="25" t="s">
        <v>2</v>
      </c>
      <c r="G24" s="25" t="s">
        <v>2</v>
      </c>
      <c r="H24" s="11">
        <v>6.5</v>
      </c>
      <c r="I24" s="10" t="s">
        <v>6</v>
      </c>
      <c r="J24" s="30">
        <v>21</v>
      </c>
      <c r="K24" s="2">
        <v>36</v>
      </c>
      <c r="L24" s="8">
        <v>44356</v>
      </c>
      <c r="M24" s="9">
        <v>0.59375</v>
      </c>
      <c r="N24" s="25" t="s">
        <v>2</v>
      </c>
      <c r="O24" s="25" t="s">
        <v>2</v>
      </c>
      <c r="P24" s="11">
        <v>61.2</v>
      </c>
      <c r="Q24" s="30">
        <v>21</v>
      </c>
      <c r="V24" s="32" t="s">
        <v>14</v>
      </c>
      <c r="X24" s="30"/>
    </row>
    <row r="25" spans="2:26" x14ac:dyDescent="0.2">
      <c r="B25" s="2">
        <v>22</v>
      </c>
      <c r="C25" s="8">
        <v>44349</v>
      </c>
      <c r="D25" s="9">
        <v>0.42708333333333331</v>
      </c>
      <c r="E25" s="25" t="s">
        <v>2</v>
      </c>
      <c r="F25" s="25" t="s">
        <v>2</v>
      </c>
      <c r="G25" s="25" t="s">
        <v>2</v>
      </c>
      <c r="H25" s="11">
        <v>17.899999999999999</v>
      </c>
      <c r="I25" s="10">
        <v>6.4</v>
      </c>
      <c r="J25" s="30">
        <v>22</v>
      </c>
      <c r="K25" s="2">
        <v>37</v>
      </c>
      <c r="L25" s="8">
        <v>44357</v>
      </c>
      <c r="M25" s="9">
        <v>0.44791666666666669</v>
      </c>
      <c r="N25" s="25" t="s">
        <v>2</v>
      </c>
      <c r="O25" s="25" t="s">
        <v>2</v>
      </c>
      <c r="P25" s="11">
        <v>8.1999999999999993</v>
      </c>
      <c r="Q25" s="30">
        <v>22</v>
      </c>
      <c r="X25" s="30"/>
    </row>
    <row r="26" spans="2:26" x14ac:dyDescent="0.2">
      <c r="B26" s="2">
        <v>23</v>
      </c>
      <c r="C26" s="8">
        <v>44349</v>
      </c>
      <c r="D26" s="9">
        <v>0.55069444444444449</v>
      </c>
      <c r="E26" s="26" t="s">
        <v>3</v>
      </c>
      <c r="F26" s="25" t="s">
        <v>2</v>
      </c>
      <c r="G26" s="25" t="s">
        <v>2</v>
      </c>
      <c r="H26" s="11">
        <v>0</v>
      </c>
      <c r="I26" s="10" t="s">
        <v>6</v>
      </c>
      <c r="J26" s="30">
        <v>23</v>
      </c>
      <c r="K26" s="2">
        <v>38</v>
      </c>
      <c r="L26" s="8">
        <v>44357</v>
      </c>
      <c r="M26" s="9">
        <v>0.60416666666666663</v>
      </c>
      <c r="N26" s="26" t="s">
        <v>3</v>
      </c>
      <c r="O26" s="26" t="s">
        <v>3</v>
      </c>
      <c r="P26" s="11">
        <v>64</v>
      </c>
      <c r="Q26" s="30">
        <v>23</v>
      </c>
      <c r="X26" s="30"/>
    </row>
    <row r="27" spans="2:26" x14ac:dyDescent="0.2">
      <c r="B27" s="2">
        <v>24</v>
      </c>
      <c r="C27" s="8">
        <v>44349</v>
      </c>
      <c r="D27" s="9">
        <v>0.59375</v>
      </c>
      <c r="E27" s="25" t="s">
        <v>2</v>
      </c>
      <c r="F27" s="26" t="s">
        <v>3</v>
      </c>
      <c r="G27" s="25" t="s">
        <v>2</v>
      </c>
      <c r="H27" s="11">
        <v>11.5</v>
      </c>
      <c r="I27" s="10">
        <v>1.8</v>
      </c>
      <c r="J27" s="30">
        <v>24</v>
      </c>
      <c r="K27" s="2">
        <v>39</v>
      </c>
      <c r="L27" s="8">
        <v>44358</v>
      </c>
      <c r="M27" s="9">
        <v>0.39583333333333331</v>
      </c>
      <c r="N27" s="25" t="s">
        <v>2</v>
      </c>
      <c r="O27" s="25" t="s">
        <v>2</v>
      </c>
      <c r="P27" s="11">
        <v>31</v>
      </c>
      <c r="Q27" s="30">
        <v>24</v>
      </c>
      <c r="X27" s="30"/>
    </row>
    <row r="28" spans="2:26" x14ac:dyDescent="0.2">
      <c r="B28" s="2">
        <v>25</v>
      </c>
      <c r="C28" s="8">
        <v>44349</v>
      </c>
      <c r="D28" s="9">
        <v>0.625</v>
      </c>
      <c r="E28" s="26" t="s">
        <v>3</v>
      </c>
      <c r="F28" s="26" t="s">
        <v>3</v>
      </c>
      <c r="G28" s="25" t="s">
        <v>2</v>
      </c>
      <c r="H28" s="11">
        <v>43</v>
      </c>
      <c r="I28" s="10">
        <v>1.8</v>
      </c>
      <c r="J28" s="30">
        <v>25</v>
      </c>
      <c r="K28" s="2">
        <v>40</v>
      </c>
      <c r="L28" s="8">
        <v>44358</v>
      </c>
      <c r="M28" s="9">
        <v>0.64583333333333337</v>
      </c>
      <c r="N28" s="25" t="s">
        <v>2</v>
      </c>
      <c r="O28" s="25" t="s">
        <v>2</v>
      </c>
      <c r="P28" s="11">
        <v>52</v>
      </c>
      <c r="Q28" s="30">
        <v>25</v>
      </c>
      <c r="X28" s="30"/>
    </row>
    <row r="29" spans="2:26" x14ac:dyDescent="0.2">
      <c r="B29" s="2">
        <v>26</v>
      </c>
      <c r="C29" s="8">
        <v>44350</v>
      </c>
      <c r="D29" s="9">
        <v>0.46875</v>
      </c>
      <c r="E29" s="26" t="s">
        <v>3</v>
      </c>
      <c r="F29" s="25" t="s">
        <v>2</v>
      </c>
      <c r="G29" s="25" t="s">
        <v>2</v>
      </c>
      <c r="H29" s="11">
        <v>36</v>
      </c>
      <c r="I29" s="10">
        <v>3</v>
      </c>
      <c r="J29" s="30">
        <v>26</v>
      </c>
      <c r="K29" s="2">
        <v>42</v>
      </c>
      <c r="L29" s="8">
        <v>44361</v>
      </c>
      <c r="M29" s="9">
        <v>0.58333333333333337</v>
      </c>
      <c r="N29" s="26" t="s">
        <v>3</v>
      </c>
      <c r="O29" s="26" t="s">
        <v>3</v>
      </c>
      <c r="P29" s="11">
        <v>16.600000000000001</v>
      </c>
      <c r="Q29" s="30">
        <v>26</v>
      </c>
      <c r="X29" s="30"/>
    </row>
    <row r="30" spans="2:26" ht="15.75" thickBot="1" x14ac:dyDescent="0.25">
      <c r="B30" s="2">
        <v>27</v>
      </c>
      <c r="C30" s="8">
        <v>44350</v>
      </c>
      <c r="D30" s="9">
        <v>0.64583333333333337</v>
      </c>
      <c r="E30" s="25" t="s">
        <v>2</v>
      </c>
      <c r="F30" s="25" t="s">
        <v>2</v>
      </c>
      <c r="G30" s="25" t="s">
        <v>2</v>
      </c>
      <c r="H30" s="11">
        <v>73</v>
      </c>
      <c r="I30" s="10">
        <v>10</v>
      </c>
      <c r="J30" s="30">
        <v>27</v>
      </c>
      <c r="K30" s="2">
        <v>43</v>
      </c>
      <c r="L30" s="8">
        <v>44362</v>
      </c>
      <c r="M30" s="9">
        <v>0.41666666666666669</v>
      </c>
      <c r="N30" s="25" t="s">
        <v>2</v>
      </c>
      <c r="O30" s="25" t="s">
        <v>2</v>
      </c>
      <c r="P30" s="11">
        <v>76</v>
      </c>
      <c r="Q30" s="30">
        <v>27</v>
      </c>
      <c r="X30" s="30"/>
    </row>
    <row r="31" spans="2:26" ht="16.5" customHeight="1" thickBot="1" x14ac:dyDescent="0.25">
      <c r="B31" s="2">
        <v>28</v>
      </c>
      <c r="C31" s="8">
        <v>44351</v>
      </c>
      <c r="D31" s="9">
        <v>0.41666666666666669</v>
      </c>
      <c r="E31" s="26" t="s">
        <v>3</v>
      </c>
      <c r="F31" s="26" t="s">
        <v>3</v>
      </c>
      <c r="G31" s="25" t="s">
        <v>2</v>
      </c>
      <c r="H31" s="11">
        <v>25</v>
      </c>
      <c r="I31" s="10">
        <v>7.6</v>
      </c>
      <c r="J31" s="30">
        <v>28</v>
      </c>
      <c r="K31" s="4">
        <v>45</v>
      </c>
      <c r="L31" s="16">
        <v>44363</v>
      </c>
      <c r="M31" s="17">
        <v>0.40625</v>
      </c>
      <c r="N31" s="27" t="s">
        <v>3</v>
      </c>
      <c r="O31" s="27" t="s">
        <v>3</v>
      </c>
      <c r="P31" s="14">
        <v>14</v>
      </c>
      <c r="Q31" s="30">
        <v>28</v>
      </c>
      <c r="R31" s="5" t="s">
        <v>0</v>
      </c>
      <c r="S31" s="6" t="s">
        <v>1</v>
      </c>
      <c r="T31" s="6" t="s">
        <v>10</v>
      </c>
      <c r="U31" s="6" t="s">
        <v>7</v>
      </c>
      <c r="V31" s="22" t="s">
        <v>8</v>
      </c>
      <c r="W31" s="22" t="s">
        <v>9</v>
      </c>
      <c r="X31" s="22" t="s">
        <v>4</v>
      </c>
      <c r="Y31" s="7" t="s">
        <v>5</v>
      </c>
    </row>
    <row r="32" spans="2:26" x14ac:dyDescent="0.2">
      <c r="B32" s="2">
        <v>29</v>
      </c>
      <c r="C32" s="8">
        <v>44351</v>
      </c>
      <c r="D32" s="9">
        <v>0.63541666666666663</v>
      </c>
      <c r="E32" s="26" t="s">
        <v>3</v>
      </c>
      <c r="F32" s="26" t="s">
        <v>3</v>
      </c>
      <c r="G32" s="26" t="s">
        <v>3</v>
      </c>
      <c r="H32" s="11">
        <v>60</v>
      </c>
      <c r="I32" s="10">
        <v>8.4</v>
      </c>
      <c r="J32" s="30">
        <v>29</v>
      </c>
      <c r="Q32" s="30"/>
      <c r="R32" s="2">
        <v>7</v>
      </c>
      <c r="S32" s="8">
        <v>44337</v>
      </c>
      <c r="T32" s="9">
        <v>0.67708333333333337</v>
      </c>
      <c r="U32" s="25" t="s">
        <v>2</v>
      </c>
      <c r="V32" s="25" t="s">
        <v>2</v>
      </c>
      <c r="W32" s="25" t="s">
        <v>2</v>
      </c>
      <c r="X32" s="11">
        <v>53</v>
      </c>
      <c r="Y32" s="3">
        <v>6</v>
      </c>
      <c r="Z32" s="30">
        <v>1</v>
      </c>
    </row>
    <row r="33" spans="2:26" x14ac:dyDescent="0.2">
      <c r="B33" s="2">
        <v>30</v>
      </c>
      <c r="C33" s="8">
        <v>44354</v>
      </c>
      <c r="D33" s="9">
        <v>0.38541666666666669</v>
      </c>
      <c r="E33" s="25" t="s">
        <v>2</v>
      </c>
      <c r="F33" s="25" t="s">
        <v>2</v>
      </c>
      <c r="G33" s="26" t="s">
        <v>3</v>
      </c>
      <c r="H33" s="11">
        <v>17.8</v>
      </c>
      <c r="I33" s="10">
        <v>1.7</v>
      </c>
      <c r="J33" s="30">
        <v>30</v>
      </c>
      <c r="Q33" s="30"/>
      <c r="R33" s="2">
        <v>13</v>
      </c>
      <c r="S33" s="8">
        <v>44342</v>
      </c>
      <c r="T33" s="9">
        <v>0.64583333333333337</v>
      </c>
      <c r="U33" s="25" t="s">
        <v>2</v>
      </c>
      <c r="V33" s="25" t="s">
        <v>2</v>
      </c>
      <c r="W33" s="25" t="s">
        <v>2</v>
      </c>
      <c r="X33" s="11">
        <v>31.4</v>
      </c>
      <c r="Y33" s="10">
        <v>4.3</v>
      </c>
      <c r="Z33" s="30">
        <v>2</v>
      </c>
    </row>
    <row r="34" spans="2:26" x14ac:dyDescent="0.2">
      <c r="B34" s="2">
        <v>31</v>
      </c>
      <c r="C34" s="8">
        <v>44354</v>
      </c>
      <c r="D34" s="9">
        <v>0.5</v>
      </c>
      <c r="E34" s="26" t="s">
        <v>3</v>
      </c>
      <c r="F34" s="25" t="s">
        <v>2</v>
      </c>
      <c r="G34" s="26" t="s">
        <v>3</v>
      </c>
      <c r="H34" s="11">
        <v>40.200000000000003</v>
      </c>
      <c r="I34" s="10">
        <v>15.2</v>
      </c>
      <c r="J34" s="30">
        <v>31</v>
      </c>
      <c r="O34" s="32" t="s">
        <v>12</v>
      </c>
      <c r="P34" s="32"/>
      <c r="Q34" s="30"/>
      <c r="R34" s="2">
        <v>22</v>
      </c>
      <c r="S34" s="8">
        <v>44349</v>
      </c>
      <c r="T34" s="9">
        <v>0.42708333333333331</v>
      </c>
      <c r="U34" s="25" t="s">
        <v>2</v>
      </c>
      <c r="V34" s="25" t="s">
        <v>2</v>
      </c>
      <c r="W34" s="25" t="s">
        <v>2</v>
      </c>
      <c r="X34" s="11">
        <v>17.899999999999999</v>
      </c>
      <c r="Y34" s="10">
        <v>6.4</v>
      </c>
      <c r="Z34" s="30">
        <v>3</v>
      </c>
    </row>
    <row r="35" spans="2:26" x14ac:dyDescent="0.2">
      <c r="B35" s="2">
        <v>32</v>
      </c>
      <c r="C35" s="8">
        <v>44355</v>
      </c>
      <c r="D35" s="9">
        <v>0.47916666666666669</v>
      </c>
      <c r="E35" s="25" t="s">
        <v>2</v>
      </c>
      <c r="F35" s="25" t="s">
        <v>2</v>
      </c>
      <c r="G35" s="26" t="s">
        <v>3</v>
      </c>
      <c r="H35" s="11">
        <v>2.6</v>
      </c>
      <c r="I35" s="10" t="s">
        <v>6</v>
      </c>
      <c r="J35" s="30">
        <v>32</v>
      </c>
      <c r="O35" s="32"/>
      <c r="P35" s="32"/>
      <c r="Q35" s="30"/>
      <c r="R35" s="2">
        <v>27</v>
      </c>
      <c r="S35" s="8">
        <v>44350</v>
      </c>
      <c r="T35" s="9">
        <v>0.64583333333333337</v>
      </c>
      <c r="U35" s="25" t="s">
        <v>2</v>
      </c>
      <c r="V35" s="25" t="s">
        <v>2</v>
      </c>
      <c r="W35" s="25" t="s">
        <v>2</v>
      </c>
      <c r="X35" s="11">
        <v>73</v>
      </c>
      <c r="Y35" s="10">
        <v>10</v>
      </c>
      <c r="Z35" s="30">
        <v>4</v>
      </c>
    </row>
    <row r="36" spans="2:26" x14ac:dyDescent="0.2">
      <c r="B36" s="2">
        <v>33</v>
      </c>
      <c r="C36" s="8">
        <v>44355</v>
      </c>
      <c r="D36" s="9">
        <v>0.59375</v>
      </c>
      <c r="E36" s="26" t="s">
        <v>3</v>
      </c>
      <c r="F36" s="25" t="s">
        <v>2</v>
      </c>
      <c r="G36" s="26" t="s">
        <v>3</v>
      </c>
      <c r="H36" s="11">
        <v>4.9000000000000004</v>
      </c>
      <c r="I36" s="10" t="s">
        <v>6</v>
      </c>
      <c r="J36" s="30">
        <v>33</v>
      </c>
      <c r="O36" s="32" t="s">
        <v>11</v>
      </c>
      <c r="P36" s="32"/>
      <c r="Q36" s="30"/>
      <c r="R36" s="2">
        <v>29</v>
      </c>
      <c r="S36" s="8">
        <v>44351</v>
      </c>
      <c r="T36" s="9">
        <v>0.63541666666666663</v>
      </c>
      <c r="U36" s="26" t="s">
        <v>3</v>
      </c>
      <c r="V36" s="26" t="s">
        <v>3</v>
      </c>
      <c r="W36" s="26" t="s">
        <v>3</v>
      </c>
      <c r="X36" s="11">
        <v>60</v>
      </c>
      <c r="Y36" s="10">
        <v>8.4</v>
      </c>
      <c r="Z36" s="30">
        <v>5</v>
      </c>
    </row>
    <row r="37" spans="2:26" x14ac:dyDescent="0.2">
      <c r="B37" s="2">
        <v>34</v>
      </c>
      <c r="C37" s="8">
        <v>44355</v>
      </c>
      <c r="D37" s="9">
        <v>0.70833333333333337</v>
      </c>
      <c r="E37" s="25" t="s">
        <v>2</v>
      </c>
      <c r="F37" s="25" t="s">
        <v>2</v>
      </c>
      <c r="G37" s="26" t="s">
        <v>3</v>
      </c>
      <c r="H37" s="11">
        <v>1</v>
      </c>
      <c r="I37" s="10" t="s">
        <v>6</v>
      </c>
      <c r="J37" s="30">
        <v>34</v>
      </c>
      <c r="Q37" s="30"/>
      <c r="R37" s="2">
        <v>36</v>
      </c>
      <c r="S37" s="8">
        <v>44356</v>
      </c>
      <c r="T37" s="9">
        <v>0.59375</v>
      </c>
      <c r="U37" s="25" t="s">
        <v>2</v>
      </c>
      <c r="V37" s="25" t="s">
        <v>2</v>
      </c>
      <c r="W37" s="25" t="s">
        <v>2</v>
      </c>
      <c r="X37" s="11">
        <v>61.2</v>
      </c>
      <c r="Y37" s="10">
        <v>7.2</v>
      </c>
      <c r="Z37" s="30">
        <v>6</v>
      </c>
    </row>
    <row r="38" spans="2:26" x14ac:dyDescent="0.2">
      <c r="B38" s="2">
        <v>35</v>
      </c>
      <c r="C38" s="8">
        <v>44356</v>
      </c>
      <c r="D38" s="9">
        <v>0.4375</v>
      </c>
      <c r="E38" s="26" t="s">
        <v>3</v>
      </c>
      <c r="F38" s="26" t="s">
        <v>3</v>
      </c>
      <c r="G38" s="25" t="s">
        <v>2</v>
      </c>
      <c r="H38" s="11">
        <v>9.9</v>
      </c>
      <c r="I38" s="10">
        <v>14.2</v>
      </c>
      <c r="J38" s="30">
        <v>35</v>
      </c>
      <c r="Q38" s="30"/>
      <c r="R38" s="2">
        <v>37</v>
      </c>
      <c r="S38" s="8">
        <v>44357</v>
      </c>
      <c r="T38" s="9">
        <v>0.44791666666666669</v>
      </c>
      <c r="U38" s="25" t="s">
        <v>2</v>
      </c>
      <c r="V38" s="25" t="s">
        <v>2</v>
      </c>
      <c r="W38" s="25" t="s">
        <v>2</v>
      </c>
      <c r="X38" s="11">
        <v>8.1999999999999993</v>
      </c>
      <c r="Y38" s="10">
        <v>6.6</v>
      </c>
      <c r="Z38" s="30">
        <v>7</v>
      </c>
    </row>
    <row r="39" spans="2:26" x14ac:dyDescent="0.2">
      <c r="B39" s="2">
        <v>36</v>
      </c>
      <c r="C39" s="8">
        <v>44356</v>
      </c>
      <c r="D39" s="9">
        <v>0.59375</v>
      </c>
      <c r="E39" s="25" t="s">
        <v>2</v>
      </c>
      <c r="F39" s="25" t="s">
        <v>2</v>
      </c>
      <c r="G39" s="25" t="s">
        <v>2</v>
      </c>
      <c r="H39" s="11">
        <v>61.2</v>
      </c>
      <c r="I39" s="10">
        <v>7.2</v>
      </c>
      <c r="J39" s="30">
        <v>36</v>
      </c>
      <c r="Q39" s="30"/>
      <c r="R39" s="2">
        <v>43</v>
      </c>
      <c r="S39" s="8">
        <v>44362</v>
      </c>
      <c r="T39" s="9">
        <v>0.41666666666666669</v>
      </c>
      <c r="U39" s="25" t="s">
        <v>2</v>
      </c>
      <c r="V39" s="25" t="s">
        <v>2</v>
      </c>
      <c r="W39" s="25" t="s">
        <v>2</v>
      </c>
      <c r="X39" s="11">
        <v>76</v>
      </c>
      <c r="Y39" s="10">
        <v>9</v>
      </c>
      <c r="Z39" s="30">
        <v>8</v>
      </c>
    </row>
    <row r="40" spans="2:26" x14ac:dyDescent="0.2">
      <c r="B40" s="2">
        <v>37</v>
      </c>
      <c r="C40" s="8">
        <v>44357</v>
      </c>
      <c r="D40" s="9">
        <v>0.44791666666666669</v>
      </c>
      <c r="E40" s="25" t="s">
        <v>2</v>
      </c>
      <c r="F40" s="25" t="s">
        <v>2</v>
      </c>
      <c r="G40" s="25" t="s">
        <v>2</v>
      </c>
      <c r="H40" s="11">
        <v>8.1999999999999993</v>
      </c>
      <c r="I40" s="10">
        <v>6.6</v>
      </c>
      <c r="J40" s="30">
        <v>37</v>
      </c>
      <c r="Q40" s="30"/>
      <c r="Z40" s="30"/>
    </row>
    <row r="41" spans="2:26" x14ac:dyDescent="0.2">
      <c r="B41" s="2">
        <v>38</v>
      </c>
      <c r="C41" s="8">
        <v>44357</v>
      </c>
      <c r="D41" s="9">
        <v>0.60416666666666663</v>
      </c>
      <c r="E41" s="26" t="s">
        <v>3</v>
      </c>
      <c r="F41" s="26" t="s">
        <v>3</v>
      </c>
      <c r="G41" s="25" t="s">
        <v>2</v>
      </c>
      <c r="H41" s="11">
        <v>64</v>
      </c>
      <c r="I41" s="10">
        <v>17.399999999999999</v>
      </c>
      <c r="J41" s="30">
        <v>38</v>
      </c>
      <c r="Q41" s="30"/>
      <c r="Z41" s="30"/>
    </row>
    <row r="42" spans="2:26" x14ac:dyDescent="0.2">
      <c r="B42" s="2">
        <v>39</v>
      </c>
      <c r="C42" s="8">
        <v>44358</v>
      </c>
      <c r="D42" s="9">
        <v>0.39583333333333331</v>
      </c>
      <c r="E42" s="25" t="s">
        <v>2</v>
      </c>
      <c r="F42" s="25" t="s">
        <v>2</v>
      </c>
      <c r="G42" s="26" t="s">
        <v>3</v>
      </c>
      <c r="H42" s="11">
        <v>31</v>
      </c>
      <c r="I42" s="10">
        <v>3.2</v>
      </c>
      <c r="J42" s="30">
        <v>39</v>
      </c>
      <c r="Q42" s="30"/>
      <c r="W42" s="32" t="s">
        <v>17</v>
      </c>
      <c r="Z42" s="30"/>
    </row>
    <row r="43" spans="2:26" x14ac:dyDescent="0.2">
      <c r="B43" s="2">
        <v>40</v>
      </c>
      <c r="C43" s="8">
        <v>44358</v>
      </c>
      <c r="D43" s="9">
        <v>0.64583333333333337</v>
      </c>
      <c r="E43" s="25" t="s">
        <v>2</v>
      </c>
      <c r="F43" s="25" t="s">
        <v>2</v>
      </c>
      <c r="G43" s="26" t="s">
        <v>3</v>
      </c>
      <c r="H43" s="11">
        <v>52</v>
      </c>
      <c r="I43" s="10">
        <v>4.3</v>
      </c>
      <c r="J43" s="30">
        <v>40</v>
      </c>
      <c r="Q43" s="30"/>
      <c r="W43" s="32"/>
      <c r="Z43" s="30"/>
    </row>
    <row r="44" spans="2:26" x14ac:dyDescent="0.2">
      <c r="B44" s="2">
        <v>41</v>
      </c>
      <c r="C44" s="8">
        <v>44361</v>
      </c>
      <c r="D44" s="9">
        <v>0.39583333333333331</v>
      </c>
      <c r="E44" s="25" t="s">
        <v>2</v>
      </c>
      <c r="F44" s="26" t="s">
        <v>3</v>
      </c>
      <c r="G44" s="25" t="s">
        <v>2</v>
      </c>
      <c r="H44" s="11">
        <v>31</v>
      </c>
      <c r="I44" s="10">
        <v>9</v>
      </c>
      <c r="J44" s="30">
        <v>41</v>
      </c>
      <c r="Q44" s="30"/>
      <c r="W44" s="32" t="s">
        <v>18</v>
      </c>
      <c r="Z44" s="30"/>
    </row>
    <row r="45" spans="2:26" x14ac:dyDescent="0.2">
      <c r="B45" s="2">
        <v>42</v>
      </c>
      <c r="C45" s="8">
        <v>44361</v>
      </c>
      <c r="D45" s="9">
        <v>0.58333333333333337</v>
      </c>
      <c r="E45" s="26" t="s">
        <v>3</v>
      </c>
      <c r="F45" s="26" t="s">
        <v>3</v>
      </c>
      <c r="G45" s="25" t="s">
        <v>2</v>
      </c>
      <c r="H45" s="11">
        <v>16.600000000000001</v>
      </c>
      <c r="I45" s="10">
        <v>9.6999999999999993</v>
      </c>
      <c r="J45" s="30">
        <v>42</v>
      </c>
      <c r="Q45" s="30"/>
      <c r="Z45" s="30"/>
    </row>
    <row r="46" spans="2:26" x14ac:dyDescent="0.2">
      <c r="B46" s="2">
        <v>43</v>
      </c>
      <c r="C46" s="8">
        <v>44362</v>
      </c>
      <c r="D46" s="9">
        <v>0.41666666666666669</v>
      </c>
      <c r="E46" s="25" t="s">
        <v>2</v>
      </c>
      <c r="F46" s="25" t="s">
        <v>2</v>
      </c>
      <c r="G46" s="25" t="s">
        <v>2</v>
      </c>
      <c r="H46" s="11">
        <v>76</v>
      </c>
      <c r="I46" s="10">
        <v>9</v>
      </c>
      <c r="J46" s="30">
        <v>43</v>
      </c>
      <c r="Q46" s="30"/>
      <c r="W46" s="32" t="s">
        <v>19</v>
      </c>
      <c r="Z46" s="30"/>
    </row>
    <row r="47" spans="2:26" x14ac:dyDescent="0.2">
      <c r="B47" s="2">
        <v>44</v>
      </c>
      <c r="C47" s="8">
        <v>44362</v>
      </c>
      <c r="D47" s="9">
        <v>0.67708333333333337</v>
      </c>
      <c r="E47" s="26" t="s">
        <v>3</v>
      </c>
      <c r="F47" s="25" t="s">
        <v>2</v>
      </c>
      <c r="G47" s="25" t="s">
        <v>2</v>
      </c>
      <c r="H47" s="11">
        <v>23.9</v>
      </c>
      <c r="I47" s="10">
        <v>0</v>
      </c>
      <c r="J47" s="30">
        <v>44</v>
      </c>
      <c r="Q47" s="30"/>
      <c r="Z47" s="30"/>
    </row>
    <row r="48" spans="2:26" ht="15.75" thickBot="1" x14ac:dyDescent="0.25">
      <c r="B48" s="4">
        <v>45</v>
      </c>
      <c r="C48" s="16">
        <v>44363</v>
      </c>
      <c r="D48" s="17">
        <v>0.40625</v>
      </c>
      <c r="E48" s="27" t="s">
        <v>3</v>
      </c>
      <c r="F48" s="27" t="s">
        <v>3</v>
      </c>
      <c r="G48" s="27" t="s">
        <v>3</v>
      </c>
      <c r="H48" s="14">
        <v>14</v>
      </c>
      <c r="I48" s="15">
        <v>3.2</v>
      </c>
      <c r="J48" s="30">
        <v>45</v>
      </c>
      <c r="Q48" s="30"/>
      <c r="W48" s="32" t="s">
        <v>20</v>
      </c>
    </row>
    <row r="50" spans="7:23" x14ac:dyDescent="0.2">
      <c r="W50" s="32" t="s">
        <v>21</v>
      </c>
    </row>
    <row r="51" spans="7:23" x14ac:dyDescent="0.2">
      <c r="G51" s="32" t="s">
        <v>15</v>
      </c>
    </row>
    <row r="52" spans="7:23" x14ac:dyDescent="0.2">
      <c r="G52" s="32"/>
      <c r="W52" s="32" t="s">
        <v>22</v>
      </c>
    </row>
    <row r="53" spans="7:23" x14ac:dyDescent="0.2">
      <c r="G53" s="32" t="s">
        <v>16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582CF-E96F-402D-83F5-BD0DA0ABC7BD}">
  <dimension ref="B1:Y53"/>
  <sheetViews>
    <sheetView tabSelected="1" zoomScale="70" zoomScaleNormal="70" workbookViewId="0">
      <pane ySplit="3" topLeftCell="A4" activePane="bottomLeft" state="frozen"/>
      <selection pane="bottomLeft" activeCell="P50" sqref="P50"/>
    </sheetView>
  </sheetViews>
  <sheetFormatPr defaultRowHeight="15" x14ac:dyDescent="0.2"/>
  <cols>
    <col min="1" max="1" width="3.69921875" customWidth="1"/>
    <col min="2" max="2" width="7.09765625" customWidth="1"/>
    <col min="3" max="3" width="11.09765625" customWidth="1"/>
    <col min="5" max="5" width="6" customWidth="1"/>
    <col min="6" max="6" width="7.5" customWidth="1"/>
    <col min="7" max="7" width="7.3984375" customWidth="1"/>
    <col min="9" max="9" width="7.796875" customWidth="1"/>
    <col min="10" max="10" width="9.19921875" customWidth="1"/>
    <col min="13" max="13" width="9.69921875" customWidth="1"/>
    <col min="15" max="15" width="8.796875" style="91"/>
    <col min="17" max="17" width="11.3984375" customWidth="1"/>
  </cols>
  <sheetData>
    <row r="1" spans="2:25" ht="15.75" thickBot="1" x14ac:dyDescent="0.25"/>
    <row r="2" spans="2:25" ht="18.75" thickBot="1" x14ac:dyDescent="0.3">
      <c r="B2" s="67" t="s">
        <v>0</v>
      </c>
      <c r="C2" s="62" t="s">
        <v>1</v>
      </c>
      <c r="D2" s="62" t="s">
        <v>10</v>
      </c>
      <c r="E2" s="69" t="s">
        <v>7</v>
      </c>
      <c r="F2" s="71" t="s">
        <v>8</v>
      </c>
      <c r="G2" s="71" t="s">
        <v>9</v>
      </c>
      <c r="H2" s="61" t="s">
        <v>4</v>
      </c>
      <c r="I2" s="62" t="s">
        <v>5</v>
      </c>
      <c r="J2" s="64" t="s">
        <v>23</v>
      </c>
      <c r="K2" s="65"/>
      <c r="L2" s="65"/>
      <c r="M2" s="66"/>
      <c r="P2" s="67" t="s">
        <v>0</v>
      </c>
      <c r="Q2" s="62" t="s">
        <v>1</v>
      </c>
      <c r="R2" s="62" t="s">
        <v>10</v>
      </c>
      <c r="S2" s="69" t="s">
        <v>7</v>
      </c>
      <c r="T2" s="71" t="s">
        <v>8</v>
      </c>
      <c r="U2" s="36" t="s">
        <v>4</v>
      </c>
      <c r="V2" s="64" t="s">
        <v>23</v>
      </c>
      <c r="W2" s="65"/>
      <c r="X2" s="65"/>
      <c r="Y2" s="66"/>
    </row>
    <row r="3" spans="2:25" ht="18.75" thickBot="1" x14ac:dyDescent="0.25">
      <c r="B3" s="74"/>
      <c r="C3" s="75"/>
      <c r="D3" s="75"/>
      <c r="E3" s="76"/>
      <c r="F3" s="77"/>
      <c r="G3" s="77"/>
      <c r="H3" s="78"/>
      <c r="I3" s="75"/>
      <c r="J3" s="37" t="s">
        <v>24</v>
      </c>
      <c r="K3" s="37" t="s">
        <v>25</v>
      </c>
      <c r="L3" s="37" t="s">
        <v>26</v>
      </c>
      <c r="M3" s="79" t="s">
        <v>26</v>
      </c>
      <c r="P3" s="68"/>
      <c r="Q3" s="63"/>
      <c r="R3" s="63"/>
      <c r="S3" s="70"/>
      <c r="T3" s="72"/>
      <c r="U3" s="33"/>
      <c r="V3" s="34" t="s">
        <v>24</v>
      </c>
      <c r="W3" s="34" t="s">
        <v>25</v>
      </c>
      <c r="X3" s="34" t="s">
        <v>26</v>
      </c>
      <c r="Y3" s="35" t="s">
        <v>26</v>
      </c>
    </row>
    <row r="4" spans="2:25" x14ac:dyDescent="0.2">
      <c r="B4" s="43">
        <v>1</v>
      </c>
      <c r="C4" s="44">
        <v>44335</v>
      </c>
      <c r="D4" s="45">
        <v>0.47916666666666669</v>
      </c>
      <c r="E4" s="47" t="s">
        <v>2</v>
      </c>
      <c r="F4" s="47" t="s">
        <v>2</v>
      </c>
      <c r="G4" s="46" t="s">
        <v>3</v>
      </c>
      <c r="H4" s="12">
        <v>37.9</v>
      </c>
      <c r="I4" s="12">
        <v>7.3</v>
      </c>
      <c r="J4" s="46">
        <v>8.6</v>
      </c>
      <c r="K4" s="48">
        <v>16</v>
      </c>
      <c r="L4" s="46">
        <v>8.8000000000000007</v>
      </c>
      <c r="M4" s="84">
        <v>15.3</v>
      </c>
      <c r="O4" s="97">
        <v>1</v>
      </c>
      <c r="P4" s="18">
        <v>1</v>
      </c>
      <c r="Q4" s="19">
        <v>44335</v>
      </c>
      <c r="R4" s="20">
        <v>0.47916666666666669</v>
      </c>
      <c r="S4" s="24" t="s">
        <v>2</v>
      </c>
      <c r="T4" s="24" t="s">
        <v>2</v>
      </c>
      <c r="U4" s="80">
        <v>37.9</v>
      </c>
      <c r="V4" s="28">
        <v>8.6</v>
      </c>
      <c r="W4" s="82">
        <v>16</v>
      </c>
      <c r="X4" s="28">
        <v>8.8000000000000007</v>
      </c>
      <c r="Y4" s="100">
        <v>15.3</v>
      </c>
    </row>
    <row r="5" spans="2:25" x14ac:dyDescent="0.2">
      <c r="B5" s="2">
        <v>2</v>
      </c>
      <c r="C5" s="8">
        <v>44335</v>
      </c>
      <c r="D5" s="9">
        <v>0.69791666666666663</v>
      </c>
      <c r="E5" s="26" t="s">
        <v>3</v>
      </c>
      <c r="F5" s="25" t="s">
        <v>2</v>
      </c>
      <c r="G5" s="25" t="s">
        <v>2</v>
      </c>
      <c r="H5" s="1">
        <v>9.6</v>
      </c>
      <c r="I5" s="11">
        <v>5</v>
      </c>
      <c r="J5" s="41">
        <v>3</v>
      </c>
      <c r="K5" s="42">
        <v>-29</v>
      </c>
      <c r="L5" s="42">
        <v>-29</v>
      </c>
      <c r="M5" s="90">
        <v>-29</v>
      </c>
      <c r="O5" s="92">
        <v>2</v>
      </c>
      <c r="P5" s="2">
        <v>4</v>
      </c>
      <c r="Q5" s="8">
        <v>44336</v>
      </c>
      <c r="R5" s="9">
        <v>0.67708333333333337</v>
      </c>
      <c r="S5" s="26" t="s">
        <v>3</v>
      </c>
      <c r="T5" s="26" t="s">
        <v>3</v>
      </c>
      <c r="U5" s="1">
        <v>51.8</v>
      </c>
      <c r="V5" s="82">
        <v>44.4</v>
      </c>
      <c r="W5" s="82">
        <v>43.5</v>
      </c>
      <c r="X5" s="82">
        <v>44.2</v>
      </c>
      <c r="Y5" s="83">
        <v>27.9</v>
      </c>
    </row>
    <row r="6" spans="2:25" x14ac:dyDescent="0.2">
      <c r="B6" s="2">
        <v>3</v>
      </c>
      <c r="C6" s="8">
        <v>44336</v>
      </c>
      <c r="D6" s="9">
        <v>0.5</v>
      </c>
      <c r="E6" s="25" t="s">
        <v>2</v>
      </c>
      <c r="F6" s="26" t="s">
        <v>3</v>
      </c>
      <c r="G6" s="25" t="s">
        <v>2</v>
      </c>
      <c r="H6" s="1">
        <v>9.3000000000000007</v>
      </c>
      <c r="I6" s="1" t="s">
        <v>6</v>
      </c>
      <c r="J6" s="42">
        <v>-31</v>
      </c>
      <c r="K6" s="42">
        <v>-17.3</v>
      </c>
      <c r="L6" s="42">
        <v>-18.8</v>
      </c>
      <c r="M6" s="49">
        <v>9.3000000000000007</v>
      </c>
      <c r="O6" s="97">
        <v>3</v>
      </c>
      <c r="P6" s="2">
        <v>7</v>
      </c>
      <c r="Q6" s="8">
        <v>44337</v>
      </c>
      <c r="R6" s="9">
        <v>0.67708333333333337</v>
      </c>
      <c r="S6" s="25" t="s">
        <v>2</v>
      </c>
      <c r="T6" s="25" t="s">
        <v>2</v>
      </c>
      <c r="U6" s="11">
        <v>53</v>
      </c>
      <c r="V6" s="41">
        <v>37.799999999999997</v>
      </c>
      <c r="W6" s="41">
        <v>41.7</v>
      </c>
      <c r="X6" s="41">
        <v>37.799999999999997</v>
      </c>
      <c r="Y6" s="49">
        <v>53</v>
      </c>
    </row>
    <row r="7" spans="2:25" x14ac:dyDescent="0.2">
      <c r="B7" s="18">
        <v>4</v>
      </c>
      <c r="C7" s="19">
        <v>44336</v>
      </c>
      <c r="D7" s="20">
        <v>0.67708333333333337</v>
      </c>
      <c r="E7" s="28" t="s">
        <v>3</v>
      </c>
      <c r="F7" s="28" t="s">
        <v>3</v>
      </c>
      <c r="G7" s="24" t="s">
        <v>2</v>
      </c>
      <c r="H7" s="80">
        <v>51.8</v>
      </c>
      <c r="I7" s="81">
        <v>2.6</v>
      </c>
      <c r="J7" s="82">
        <v>44.4</v>
      </c>
      <c r="K7" s="82">
        <v>43.5</v>
      </c>
      <c r="L7" s="82">
        <v>44.2</v>
      </c>
      <c r="M7" s="83">
        <v>27.9</v>
      </c>
      <c r="O7" s="92">
        <v>4</v>
      </c>
      <c r="P7" s="2">
        <v>9</v>
      </c>
      <c r="Q7" s="8">
        <v>44340</v>
      </c>
      <c r="R7" s="9">
        <v>0.65625</v>
      </c>
      <c r="S7" s="26" t="s">
        <v>3</v>
      </c>
      <c r="T7" s="26" t="s">
        <v>3</v>
      </c>
      <c r="U7" s="11">
        <v>22</v>
      </c>
      <c r="V7" s="41">
        <v>4.8</v>
      </c>
      <c r="W7" s="41">
        <v>4.2</v>
      </c>
      <c r="X7" s="41">
        <v>5.8</v>
      </c>
      <c r="Y7" s="60">
        <v>5.8</v>
      </c>
    </row>
    <row r="8" spans="2:25" x14ac:dyDescent="0.2">
      <c r="B8" s="2">
        <v>5</v>
      </c>
      <c r="C8" s="8">
        <v>44337</v>
      </c>
      <c r="D8" s="9">
        <v>0.42708333333333331</v>
      </c>
      <c r="E8" s="25" t="s">
        <v>2</v>
      </c>
      <c r="F8" s="25" t="s">
        <v>2</v>
      </c>
      <c r="G8" s="26" t="s">
        <v>3</v>
      </c>
      <c r="H8" s="1">
        <v>8.5</v>
      </c>
      <c r="I8" s="39" t="s">
        <v>6</v>
      </c>
      <c r="J8" s="42">
        <v>-28.2</v>
      </c>
      <c r="K8" s="42">
        <v>-13.5</v>
      </c>
      <c r="L8" s="42">
        <v>-14.1</v>
      </c>
      <c r="M8" s="49">
        <v>8.1999999999999993</v>
      </c>
      <c r="O8" s="97">
        <v>5</v>
      </c>
      <c r="P8" s="2">
        <v>12</v>
      </c>
      <c r="Q8" s="8">
        <v>44342</v>
      </c>
      <c r="R8" s="9">
        <v>0.53125</v>
      </c>
      <c r="S8" s="26" t="s">
        <v>3</v>
      </c>
      <c r="T8" s="26" t="s">
        <v>3</v>
      </c>
      <c r="U8" s="11">
        <v>14.4</v>
      </c>
      <c r="V8" s="42">
        <v>-8</v>
      </c>
      <c r="W8" s="42">
        <v>-7.7</v>
      </c>
      <c r="X8" s="42">
        <v>-4.9000000000000004</v>
      </c>
      <c r="Y8" s="49">
        <v>10.8</v>
      </c>
    </row>
    <row r="9" spans="2:25" x14ac:dyDescent="0.2">
      <c r="B9" s="2">
        <v>6</v>
      </c>
      <c r="C9" s="8">
        <v>44337</v>
      </c>
      <c r="D9" s="9">
        <v>0.5</v>
      </c>
      <c r="E9" s="26" t="s">
        <v>3</v>
      </c>
      <c r="F9" s="26" t="s">
        <v>3</v>
      </c>
      <c r="G9" s="26" t="s">
        <v>3</v>
      </c>
      <c r="H9" s="1">
        <v>28.4</v>
      </c>
      <c r="I9" s="39">
        <v>0</v>
      </c>
      <c r="J9" s="42">
        <v>-12</v>
      </c>
      <c r="K9" s="41">
        <v>3.2</v>
      </c>
      <c r="L9" s="42">
        <v>-15</v>
      </c>
      <c r="M9" s="49">
        <v>26.4</v>
      </c>
      <c r="O9" s="92">
        <v>6</v>
      </c>
      <c r="P9" s="2">
        <v>13</v>
      </c>
      <c r="Q9" s="8">
        <v>44342</v>
      </c>
      <c r="R9" s="9">
        <v>0.64583333333333337</v>
      </c>
      <c r="S9" s="25" t="s">
        <v>2</v>
      </c>
      <c r="T9" s="25" t="s">
        <v>2</v>
      </c>
      <c r="U9" s="11">
        <v>31.4</v>
      </c>
      <c r="V9" s="41">
        <v>43.3</v>
      </c>
      <c r="W9" s="41">
        <v>29.2</v>
      </c>
      <c r="X9" s="41">
        <v>0.5</v>
      </c>
      <c r="Y9" s="49">
        <v>20.100000000000001</v>
      </c>
    </row>
    <row r="10" spans="2:25" x14ac:dyDescent="0.2">
      <c r="B10" s="2">
        <v>7</v>
      </c>
      <c r="C10" s="8">
        <v>44337</v>
      </c>
      <c r="D10" s="9">
        <v>0.67708333333333337</v>
      </c>
      <c r="E10" s="25" t="s">
        <v>2</v>
      </c>
      <c r="F10" s="25" t="s">
        <v>2</v>
      </c>
      <c r="G10" s="25" t="s">
        <v>2</v>
      </c>
      <c r="H10" s="11">
        <v>53</v>
      </c>
      <c r="I10" s="39">
        <v>6</v>
      </c>
      <c r="J10" s="41">
        <v>37.799999999999997</v>
      </c>
      <c r="K10" s="41">
        <v>41.7</v>
      </c>
      <c r="L10" s="41">
        <v>37.799999999999997</v>
      </c>
      <c r="M10" s="49">
        <v>53</v>
      </c>
      <c r="O10" s="97">
        <v>7</v>
      </c>
      <c r="P10" s="2">
        <v>14</v>
      </c>
      <c r="Q10" s="8">
        <v>44343</v>
      </c>
      <c r="R10" s="9">
        <v>0.44791666666666669</v>
      </c>
      <c r="S10" s="26" t="s">
        <v>3</v>
      </c>
      <c r="T10" s="26" t="s">
        <v>3</v>
      </c>
      <c r="U10" s="11">
        <v>63</v>
      </c>
      <c r="V10" s="41">
        <v>38.200000000000003</v>
      </c>
      <c r="W10" s="42">
        <v>-16</v>
      </c>
      <c r="X10" s="41">
        <v>41.4</v>
      </c>
      <c r="Y10" s="49">
        <v>26.7</v>
      </c>
    </row>
    <row r="11" spans="2:25" x14ac:dyDescent="0.2">
      <c r="B11" s="2">
        <v>8</v>
      </c>
      <c r="C11" s="8">
        <v>44340</v>
      </c>
      <c r="D11" s="9">
        <v>0.51041666666666663</v>
      </c>
      <c r="E11" s="25" t="s">
        <v>2</v>
      </c>
      <c r="F11" s="26" t="s">
        <v>3</v>
      </c>
      <c r="G11" s="25" t="s">
        <v>2</v>
      </c>
      <c r="H11" s="1">
        <v>20.2</v>
      </c>
      <c r="I11" s="39">
        <v>2.6</v>
      </c>
      <c r="J11" s="42">
        <v>-3.5</v>
      </c>
      <c r="K11" s="42">
        <v>-2.1</v>
      </c>
      <c r="L11" s="42">
        <v>-2.1</v>
      </c>
      <c r="M11" s="49">
        <v>19</v>
      </c>
      <c r="O11" s="92">
        <v>8</v>
      </c>
      <c r="P11" s="2">
        <v>15</v>
      </c>
      <c r="Q11" s="8">
        <v>44344</v>
      </c>
      <c r="R11" s="9">
        <v>0.39583333333333331</v>
      </c>
      <c r="S11" s="25" t="s">
        <v>2</v>
      </c>
      <c r="T11" s="25" t="s">
        <v>2</v>
      </c>
      <c r="U11" s="11">
        <v>2.4</v>
      </c>
      <c r="V11" s="42">
        <v>-17.899999999999999</v>
      </c>
      <c r="W11" s="42">
        <v>-13.2</v>
      </c>
      <c r="X11" s="42">
        <v>-13.2</v>
      </c>
      <c r="Y11" s="90">
        <v>-17.899999999999999</v>
      </c>
    </row>
    <row r="12" spans="2:25" x14ac:dyDescent="0.2">
      <c r="B12" s="2">
        <v>9</v>
      </c>
      <c r="C12" s="8">
        <v>44340</v>
      </c>
      <c r="D12" s="9">
        <v>0.65625</v>
      </c>
      <c r="E12" s="26" t="s">
        <v>3</v>
      </c>
      <c r="F12" s="26" t="s">
        <v>3</v>
      </c>
      <c r="G12" s="25" t="s">
        <v>2</v>
      </c>
      <c r="H12" s="11">
        <v>22</v>
      </c>
      <c r="I12" s="39">
        <v>6.6</v>
      </c>
      <c r="J12" s="41">
        <v>4.8</v>
      </c>
      <c r="K12" s="41">
        <v>4.2</v>
      </c>
      <c r="L12" s="41">
        <v>5.8</v>
      </c>
      <c r="M12" s="90">
        <v>4.8</v>
      </c>
      <c r="O12" s="97">
        <v>9</v>
      </c>
      <c r="P12" s="2">
        <v>17</v>
      </c>
      <c r="Q12" s="8">
        <v>44344</v>
      </c>
      <c r="R12" s="9">
        <v>0.57291666666666663</v>
      </c>
      <c r="S12" s="25" t="s">
        <v>2</v>
      </c>
      <c r="T12" s="25" t="s">
        <v>2</v>
      </c>
      <c r="U12" s="11">
        <v>43</v>
      </c>
      <c r="V12" s="41">
        <v>2.8</v>
      </c>
      <c r="W12" s="41">
        <v>19.5</v>
      </c>
      <c r="X12" s="41">
        <v>2.8</v>
      </c>
      <c r="Y12" s="49">
        <v>26.3</v>
      </c>
    </row>
    <row r="13" spans="2:25" x14ac:dyDescent="0.2">
      <c r="B13" s="2">
        <v>10</v>
      </c>
      <c r="C13" s="8">
        <v>44341</v>
      </c>
      <c r="D13" s="9">
        <v>0.47916666666666669</v>
      </c>
      <c r="E13" s="25" t="s">
        <v>2</v>
      </c>
      <c r="F13" s="26" t="s">
        <v>3</v>
      </c>
      <c r="G13" s="25" t="s">
        <v>2</v>
      </c>
      <c r="H13" s="11">
        <v>61</v>
      </c>
      <c r="I13" s="38">
        <v>18</v>
      </c>
      <c r="J13" s="41">
        <v>38.9</v>
      </c>
      <c r="K13" s="41">
        <v>42.9</v>
      </c>
      <c r="L13" s="41">
        <v>38.9</v>
      </c>
      <c r="M13" s="49">
        <v>6.1</v>
      </c>
      <c r="O13" s="92">
        <v>10</v>
      </c>
      <c r="P13" s="2">
        <v>18</v>
      </c>
      <c r="Q13" s="8">
        <v>44347</v>
      </c>
      <c r="R13" s="9">
        <v>0.39583333333333331</v>
      </c>
      <c r="S13" s="25" t="s">
        <v>2</v>
      </c>
      <c r="T13" s="25" t="s">
        <v>2</v>
      </c>
      <c r="U13" s="11">
        <v>23.6</v>
      </c>
      <c r="V13" s="41">
        <v>3.8</v>
      </c>
      <c r="W13" s="41">
        <v>10.3</v>
      </c>
      <c r="X13" s="41">
        <v>3.8</v>
      </c>
      <c r="Y13" s="49">
        <v>17.600000000000001</v>
      </c>
    </row>
    <row r="14" spans="2:25" x14ac:dyDescent="0.2">
      <c r="B14" s="2">
        <v>11</v>
      </c>
      <c r="C14" s="8">
        <v>44342</v>
      </c>
      <c r="D14" s="9">
        <v>0.39583333333333331</v>
      </c>
      <c r="E14" s="25" t="s">
        <v>2</v>
      </c>
      <c r="F14" s="26" t="s">
        <v>3</v>
      </c>
      <c r="G14" s="25" t="s">
        <v>2</v>
      </c>
      <c r="H14" s="11">
        <v>18.5</v>
      </c>
      <c r="I14" s="38">
        <v>12</v>
      </c>
      <c r="J14" s="42">
        <v>-10</v>
      </c>
      <c r="K14" s="42">
        <v>-10.1</v>
      </c>
      <c r="L14" s="42">
        <v>-4.5</v>
      </c>
      <c r="M14" s="49">
        <v>10.9</v>
      </c>
      <c r="O14" s="97">
        <v>11</v>
      </c>
      <c r="P14" s="2">
        <v>20</v>
      </c>
      <c r="Q14" s="8">
        <v>44348</v>
      </c>
      <c r="R14" s="9">
        <v>0.46875</v>
      </c>
      <c r="S14" s="25" t="s">
        <v>2</v>
      </c>
      <c r="T14" s="25" t="s">
        <v>2</v>
      </c>
      <c r="U14" s="11">
        <v>52.8</v>
      </c>
      <c r="V14" s="41">
        <v>22.9</v>
      </c>
      <c r="W14" s="41">
        <v>22.9</v>
      </c>
      <c r="X14" s="41">
        <v>22.9</v>
      </c>
      <c r="Y14" s="49">
        <v>40.799999999999997</v>
      </c>
    </row>
    <row r="15" spans="2:25" x14ac:dyDescent="0.2">
      <c r="B15" s="2">
        <v>12</v>
      </c>
      <c r="C15" s="8">
        <v>44342</v>
      </c>
      <c r="D15" s="9">
        <v>0.53125</v>
      </c>
      <c r="E15" s="26" t="s">
        <v>3</v>
      </c>
      <c r="F15" s="26" t="s">
        <v>3</v>
      </c>
      <c r="G15" s="25" t="s">
        <v>2</v>
      </c>
      <c r="H15" s="11">
        <v>14.4</v>
      </c>
      <c r="I15" s="38">
        <v>2.2999999999999998</v>
      </c>
      <c r="J15" s="42">
        <v>-8</v>
      </c>
      <c r="K15" s="42">
        <v>-7.7</v>
      </c>
      <c r="L15" s="42">
        <v>-4.9000000000000004</v>
      </c>
      <c r="M15" s="49">
        <v>10.8</v>
      </c>
      <c r="O15" s="92">
        <v>12</v>
      </c>
      <c r="P15" s="2">
        <v>22</v>
      </c>
      <c r="Q15" s="8">
        <v>44349</v>
      </c>
      <c r="R15" s="9">
        <v>0.42708333333333331</v>
      </c>
      <c r="S15" s="25" t="s">
        <v>2</v>
      </c>
      <c r="T15" s="25" t="s">
        <v>2</v>
      </c>
      <c r="U15" s="11">
        <v>17.899999999999999</v>
      </c>
      <c r="V15" s="42">
        <v>-4.5999999999999996</v>
      </c>
      <c r="W15" s="41">
        <v>0</v>
      </c>
      <c r="X15" s="42">
        <v>-4.5999999999999996</v>
      </c>
      <c r="Y15" s="90">
        <v>-4.5999999999999996</v>
      </c>
    </row>
    <row r="16" spans="2:25" x14ac:dyDescent="0.2">
      <c r="B16" s="2">
        <v>13</v>
      </c>
      <c r="C16" s="8">
        <v>44342</v>
      </c>
      <c r="D16" s="9">
        <v>0.64583333333333337</v>
      </c>
      <c r="E16" s="25" t="s">
        <v>2</v>
      </c>
      <c r="F16" s="25" t="s">
        <v>2</v>
      </c>
      <c r="G16" s="25" t="s">
        <v>2</v>
      </c>
      <c r="H16" s="11">
        <v>31.4</v>
      </c>
      <c r="I16" s="38">
        <v>4.3</v>
      </c>
      <c r="J16" s="41">
        <v>43.3</v>
      </c>
      <c r="K16" s="41">
        <v>29.2</v>
      </c>
      <c r="L16" s="41">
        <v>0.5</v>
      </c>
      <c r="M16" s="49">
        <v>20.100000000000001</v>
      </c>
      <c r="O16" s="97">
        <v>13</v>
      </c>
      <c r="P16" s="2">
        <v>25</v>
      </c>
      <c r="Q16" s="8">
        <v>44349</v>
      </c>
      <c r="R16" s="9">
        <v>0.625</v>
      </c>
      <c r="S16" s="26" t="s">
        <v>3</v>
      </c>
      <c r="T16" s="26" t="s">
        <v>3</v>
      </c>
      <c r="U16" s="11">
        <v>43</v>
      </c>
      <c r="V16" s="41">
        <v>25.1</v>
      </c>
      <c r="W16" s="41">
        <v>25.1</v>
      </c>
      <c r="X16" s="41">
        <v>26.8</v>
      </c>
      <c r="Y16" s="49">
        <v>39.200000000000003</v>
      </c>
    </row>
    <row r="17" spans="2:25" x14ac:dyDescent="0.2">
      <c r="B17" s="2">
        <v>14</v>
      </c>
      <c r="C17" s="8">
        <v>44343</v>
      </c>
      <c r="D17" s="9">
        <v>0.44791666666666669</v>
      </c>
      <c r="E17" s="26" t="s">
        <v>3</v>
      </c>
      <c r="F17" s="26" t="s">
        <v>3</v>
      </c>
      <c r="G17" s="25" t="s">
        <v>2</v>
      </c>
      <c r="H17" s="11">
        <v>63</v>
      </c>
      <c r="I17" s="38">
        <v>18</v>
      </c>
      <c r="J17" s="41">
        <v>38.200000000000003</v>
      </c>
      <c r="K17" s="42">
        <v>-16</v>
      </c>
      <c r="L17" s="41">
        <v>41.4</v>
      </c>
      <c r="M17" s="49">
        <v>26.7</v>
      </c>
      <c r="O17" s="92">
        <v>14</v>
      </c>
      <c r="P17" s="2">
        <v>27</v>
      </c>
      <c r="Q17" s="8">
        <v>44350</v>
      </c>
      <c r="R17" s="9">
        <v>0.64583333333333337</v>
      </c>
      <c r="S17" s="25" t="s">
        <v>2</v>
      </c>
      <c r="T17" s="25" t="s">
        <v>2</v>
      </c>
      <c r="U17" s="11">
        <v>73</v>
      </c>
      <c r="V17" s="41">
        <v>60.1</v>
      </c>
      <c r="W17" s="41">
        <v>66</v>
      </c>
      <c r="X17" s="41">
        <v>58.9</v>
      </c>
      <c r="Y17" s="49">
        <v>70.599999999999994</v>
      </c>
    </row>
    <row r="18" spans="2:25" x14ac:dyDescent="0.2">
      <c r="B18" s="2">
        <v>15</v>
      </c>
      <c r="C18" s="8">
        <v>44344</v>
      </c>
      <c r="D18" s="9">
        <v>0.39583333333333331</v>
      </c>
      <c r="E18" s="25" t="s">
        <v>2</v>
      </c>
      <c r="F18" s="25" t="s">
        <v>2</v>
      </c>
      <c r="G18" s="26" t="s">
        <v>3</v>
      </c>
      <c r="H18" s="11">
        <v>2.4</v>
      </c>
      <c r="I18" s="38" t="s">
        <v>6</v>
      </c>
      <c r="J18" s="42">
        <v>-17.899999999999999</v>
      </c>
      <c r="K18" s="42">
        <v>-13.2</v>
      </c>
      <c r="L18" s="42">
        <v>-13.2</v>
      </c>
      <c r="M18" s="90">
        <v>-17.899999999999999</v>
      </c>
      <c r="O18" s="97">
        <v>15</v>
      </c>
      <c r="P18" s="2">
        <v>28</v>
      </c>
      <c r="Q18" s="8">
        <v>44351</v>
      </c>
      <c r="R18" s="9">
        <v>0.41666666666666669</v>
      </c>
      <c r="S18" s="26" t="s">
        <v>3</v>
      </c>
      <c r="T18" s="26" t="s">
        <v>3</v>
      </c>
      <c r="U18" s="11">
        <v>25</v>
      </c>
      <c r="V18" s="41">
        <v>59</v>
      </c>
      <c r="W18" s="41">
        <v>13.5</v>
      </c>
      <c r="X18" s="41">
        <v>61</v>
      </c>
      <c r="Y18" s="49">
        <v>78.7</v>
      </c>
    </row>
    <row r="19" spans="2:25" x14ac:dyDescent="0.2">
      <c r="B19" s="2">
        <v>16</v>
      </c>
      <c r="C19" s="8">
        <v>44344</v>
      </c>
      <c r="D19" s="9">
        <v>0.46875</v>
      </c>
      <c r="E19" s="26" t="s">
        <v>3</v>
      </c>
      <c r="F19" s="25" t="s">
        <v>2</v>
      </c>
      <c r="G19" s="26" t="s">
        <v>3</v>
      </c>
      <c r="H19" s="11">
        <v>5.7</v>
      </c>
      <c r="I19" s="38" t="s">
        <v>6</v>
      </c>
      <c r="J19" s="42">
        <v>-20.7</v>
      </c>
      <c r="K19" s="42">
        <v>-16</v>
      </c>
      <c r="L19" s="42">
        <v>-20.7</v>
      </c>
      <c r="M19" s="90">
        <v>-20.7</v>
      </c>
      <c r="O19" s="92">
        <v>16</v>
      </c>
      <c r="P19" s="2">
        <v>29</v>
      </c>
      <c r="Q19" s="8">
        <v>44351</v>
      </c>
      <c r="R19" s="9">
        <v>0.63541666666666663</v>
      </c>
      <c r="S19" s="26" t="s">
        <v>3</v>
      </c>
      <c r="T19" s="26" t="s">
        <v>3</v>
      </c>
      <c r="U19" s="11">
        <v>60</v>
      </c>
      <c r="V19" s="41">
        <v>23.5</v>
      </c>
      <c r="W19" s="41">
        <v>36</v>
      </c>
      <c r="X19" s="41">
        <v>28.8</v>
      </c>
      <c r="Y19" s="49">
        <v>45.4</v>
      </c>
    </row>
    <row r="20" spans="2:25" x14ac:dyDescent="0.2">
      <c r="B20" s="2">
        <v>17</v>
      </c>
      <c r="C20" s="8">
        <v>44344</v>
      </c>
      <c r="D20" s="9">
        <v>0.57291666666666663</v>
      </c>
      <c r="E20" s="25" t="s">
        <v>2</v>
      </c>
      <c r="F20" s="25" t="s">
        <v>2</v>
      </c>
      <c r="G20" s="26" t="s">
        <v>3</v>
      </c>
      <c r="H20" s="11">
        <v>43</v>
      </c>
      <c r="I20" s="38">
        <v>5</v>
      </c>
      <c r="J20" s="41">
        <v>2.8</v>
      </c>
      <c r="K20" s="41">
        <v>19.5</v>
      </c>
      <c r="L20" s="41">
        <v>2.8</v>
      </c>
      <c r="M20" s="49">
        <v>26.3</v>
      </c>
      <c r="O20" s="97">
        <v>17</v>
      </c>
      <c r="P20" s="2">
        <v>30</v>
      </c>
      <c r="Q20" s="8">
        <v>44354</v>
      </c>
      <c r="R20" s="9">
        <v>0.38541666666666669</v>
      </c>
      <c r="S20" s="25" t="s">
        <v>2</v>
      </c>
      <c r="T20" s="25" t="s">
        <v>2</v>
      </c>
      <c r="U20" s="11">
        <v>17.8</v>
      </c>
      <c r="V20" s="41">
        <v>-12.1</v>
      </c>
      <c r="W20" s="41">
        <v>-4.8</v>
      </c>
      <c r="X20" s="41">
        <v>-5.3</v>
      </c>
      <c r="Y20" s="49">
        <v>14.1</v>
      </c>
    </row>
    <row r="21" spans="2:25" x14ac:dyDescent="0.2">
      <c r="B21" s="2">
        <v>18</v>
      </c>
      <c r="C21" s="8">
        <v>44347</v>
      </c>
      <c r="D21" s="9">
        <v>0.39583333333333331</v>
      </c>
      <c r="E21" s="25" t="s">
        <v>2</v>
      </c>
      <c r="F21" s="25" t="s">
        <v>2</v>
      </c>
      <c r="G21" s="26" t="s">
        <v>3</v>
      </c>
      <c r="H21" s="11">
        <v>23.6</v>
      </c>
      <c r="I21" s="38">
        <v>4.2</v>
      </c>
      <c r="J21" s="41">
        <v>3.8</v>
      </c>
      <c r="K21" s="41">
        <v>10.3</v>
      </c>
      <c r="L21" s="41">
        <v>3.8</v>
      </c>
      <c r="M21" s="49">
        <v>17.600000000000001</v>
      </c>
      <c r="O21" s="92">
        <v>18</v>
      </c>
      <c r="P21" s="2">
        <v>32</v>
      </c>
      <c r="Q21" s="8">
        <v>44355</v>
      </c>
      <c r="R21" s="9">
        <v>0.47916666666666669</v>
      </c>
      <c r="S21" s="25" t="s">
        <v>2</v>
      </c>
      <c r="T21" s="25" t="s">
        <v>2</v>
      </c>
      <c r="U21" s="11">
        <v>2.6</v>
      </c>
      <c r="V21" s="42">
        <v>-18.8</v>
      </c>
      <c r="W21" s="42">
        <v>-10</v>
      </c>
      <c r="X21" s="42">
        <v>-18.8</v>
      </c>
      <c r="Y21" s="89">
        <v>-18.8</v>
      </c>
    </row>
    <row r="22" spans="2:25" x14ac:dyDescent="0.2">
      <c r="B22" s="2">
        <v>19</v>
      </c>
      <c r="C22" s="8">
        <v>44347</v>
      </c>
      <c r="D22" s="9">
        <v>0.60763888888888895</v>
      </c>
      <c r="E22" s="26" t="s">
        <v>3</v>
      </c>
      <c r="F22" s="25" t="s">
        <v>2</v>
      </c>
      <c r="G22" s="26" t="s">
        <v>3</v>
      </c>
      <c r="H22" s="11">
        <v>2.8</v>
      </c>
      <c r="I22" s="38" t="s">
        <v>6</v>
      </c>
      <c r="J22" s="41">
        <v>22.4</v>
      </c>
      <c r="K22" s="42">
        <v>-11</v>
      </c>
      <c r="L22" s="42">
        <v>-11</v>
      </c>
      <c r="M22" s="49">
        <v>35.299999999999997</v>
      </c>
      <c r="O22" s="97">
        <v>19</v>
      </c>
      <c r="P22" s="2">
        <v>34</v>
      </c>
      <c r="Q22" s="8">
        <v>44355</v>
      </c>
      <c r="R22" s="9">
        <v>0.70833333333333337</v>
      </c>
      <c r="S22" s="25" t="s">
        <v>2</v>
      </c>
      <c r="T22" s="25" t="s">
        <v>2</v>
      </c>
      <c r="U22" s="11">
        <v>1</v>
      </c>
      <c r="V22" s="42">
        <v>-25.2</v>
      </c>
      <c r="W22" s="42">
        <v>-25.2</v>
      </c>
      <c r="X22" s="42">
        <v>-25.2</v>
      </c>
      <c r="Y22" s="90">
        <v>-25.5</v>
      </c>
    </row>
    <row r="23" spans="2:25" x14ac:dyDescent="0.2">
      <c r="B23" s="2">
        <v>20</v>
      </c>
      <c r="C23" s="8">
        <v>44348</v>
      </c>
      <c r="D23" s="9">
        <v>0.46875</v>
      </c>
      <c r="E23" s="25" t="s">
        <v>2</v>
      </c>
      <c r="F23" s="25" t="s">
        <v>2</v>
      </c>
      <c r="G23" s="26" t="s">
        <v>3</v>
      </c>
      <c r="H23" s="11">
        <v>52.8</v>
      </c>
      <c r="I23" s="38">
        <v>2.7</v>
      </c>
      <c r="J23" s="41">
        <v>22.9</v>
      </c>
      <c r="K23" s="41">
        <v>22.9</v>
      </c>
      <c r="L23" s="41">
        <v>22.9</v>
      </c>
      <c r="M23" s="49">
        <v>40.799999999999997</v>
      </c>
      <c r="O23" s="92">
        <v>20</v>
      </c>
      <c r="P23" s="2">
        <v>35</v>
      </c>
      <c r="Q23" s="8">
        <v>44356</v>
      </c>
      <c r="R23" s="9">
        <v>0.4375</v>
      </c>
      <c r="S23" s="26" t="s">
        <v>3</v>
      </c>
      <c r="T23" s="26" t="s">
        <v>3</v>
      </c>
      <c r="U23" s="11">
        <v>9.9</v>
      </c>
      <c r="V23" s="73">
        <v>-8.1</v>
      </c>
      <c r="W23" s="73">
        <v>-1.8</v>
      </c>
      <c r="X23" s="73">
        <v>-8.1</v>
      </c>
      <c r="Y23" s="49">
        <v>9.8000000000000007</v>
      </c>
    </row>
    <row r="24" spans="2:25" x14ac:dyDescent="0.2">
      <c r="B24" s="2">
        <v>21</v>
      </c>
      <c r="C24" s="8">
        <v>44348</v>
      </c>
      <c r="D24" s="9">
        <v>0.6875</v>
      </c>
      <c r="E24" s="26" t="s">
        <v>3</v>
      </c>
      <c r="F24" s="25" t="s">
        <v>2</v>
      </c>
      <c r="G24" s="25" t="s">
        <v>2</v>
      </c>
      <c r="H24" s="11">
        <v>6.5</v>
      </c>
      <c r="I24" s="38" t="s">
        <v>6</v>
      </c>
      <c r="J24" s="42">
        <v>-21.8</v>
      </c>
      <c r="K24" s="42">
        <v>-20.5</v>
      </c>
      <c r="L24" s="42">
        <v>-18.8</v>
      </c>
      <c r="M24" s="49">
        <v>5.5</v>
      </c>
      <c r="O24" s="97">
        <v>21</v>
      </c>
      <c r="P24" s="2">
        <v>36</v>
      </c>
      <c r="Q24" s="8">
        <v>44356</v>
      </c>
      <c r="R24" s="9">
        <v>0.59375</v>
      </c>
      <c r="S24" s="25" t="s">
        <v>2</v>
      </c>
      <c r="T24" s="25" t="s">
        <v>2</v>
      </c>
      <c r="U24" s="11">
        <v>61.2</v>
      </c>
      <c r="V24" s="41">
        <v>56</v>
      </c>
      <c r="W24" s="41">
        <v>58</v>
      </c>
      <c r="X24" s="41">
        <v>56</v>
      </c>
      <c r="Y24" s="49" t="s">
        <v>29</v>
      </c>
    </row>
    <row r="25" spans="2:25" x14ac:dyDescent="0.2">
      <c r="B25" s="2">
        <v>22</v>
      </c>
      <c r="C25" s="8">
        <v>44349</v>
      </c>
      <c r="D25" s="9">
        <v>0.42708333333333331</v>
      </c>
      <c r="E25" s="25" t="s">
        <v>2</v>
      </c>
      <c r="F25" s="25" t="s">
        <v>2</v>
      </c>
      <c r="G25" s="25" t="s">
        <v>2</v>
      </c>
      <c r="H25" s="11">
        <v>17.899999999999999</v>
      </c>
      <c r="I25" s="38">
        <v>6.4</v>
      </c>
      <c r="J25" s="42">
        <v>-4.5999999999999996</v>
      </c>
      <c r="K25" s="41">
        <v>0</v>
      </c>
      <c r="L25" s="42">
        <v>-4.5999999999999996</v>
      </c>
      <c r="M25" s="90">
        <v>-4.5999999999999996</v>
      </c>
      <c r="O25" s="92">
        <v>22</v>
      </c>
      <c r="P25" s="2">
        <v>37</v>
      </c>
      <c r="Q25" s="8">
        <v>44357</v>
      </c>
      <c r="R25" s="9">
        <v>0.44791666666666669</v>
      </c>
      <c r="S25" s="25" t="s">
        <v>2</v>
      </c>
      <c r="T25" s="25" t="s">
        <v>2</v>
      </c>
      <c r="U25" s="11">
        <v>8.1999999999999993</v>
      </c>
      <c r="V25" s="42">
        <v>-17.8</v>
      </c>
      <c r="W25" s="42">
        <v>-10.1</v>
      </c>
      <c r="X25" s="42">
        <v>-17.8</v>
      </c>
      <c r="Y25" s="49">
        <v>7.8</v>
      </c>
    </row>
    <row r="26" spans="2:25" x14ac:dyDescent="0.2">
      <c r="B26" s="2">
        <v>23</v>
      </c>
      <c r="C26" s="8">
        <v>44349</v>
      </c>
      <c r="D26" s="9">
        <v>0.55069444444444449</v>
      </c>
      <c r="E26" s="26" t="s">
        <v>3</v>
      </c>
      <c r="F26" s="25" t="s">
        <v>2</v>
      </c>
      <c r="G26" s="25" t="s">
        <v>2</v>
      </c>
      <c r="H26" s="11">
        <v>0</v>
      </c>
      <c r="I26" s="38" t="s">
        <v>6</v>
      </c>
      <c r="J26" s="42">
        <v>-22.7</v>
      </c>
      <c r="K26" s="42">
        <v>-13.3</v>
      </c>
      <c r="L26" s="42">
        <v>-13.3</v>
      </c>
      <c r="M26" s="90">
        <v>-22.7</v>
      </c>
      <c r="O26" s="97">
        <v>23</v>
      </c>
      <c r="P26" s="2">
        <v>38</v>
      </c>
      <c r="Q26" s="8">
        <v>44357</v>
      </c>
      <c r="R26" s="9">
        <v>0.60416666666666663</v>
      </c>
      <c r="S26" s="26" t="s">
        <v>3</v>
      </c>
      <c r="T26" s="26" t="s">
        <v>3</v>
      </c>
      <c r="U26" s="11">
        <v>64</v>
      </c>
      <c r="V26" s="41">
        <v>66.5</v>
      </c>
      <c r="W26" s="41">
        <v>45.5</v>
      </c>
      <c r="X26" s="41">
        <v>68.599999999999994</v>
      </c>
      <c r="Y26" s="49">
        <v>83.8</v>
      </c>
    </row>
    <row r="27" spans="2:25" x14ac:dyDescent="0.2">
      <c r="B27" s="2">
        <v>24</v>
      </c>
      <c r="C27" s="8">
        <v>44349</v>
      </c>
      <c r="D27" s="9">
        <v>0.59375</v>
      </c>
      <c r="E27" s="25" t="s">
        <v>2</v>
      </c>
      <c r="F27" s="26" t="s">
        <v>3</v>
      </c>
      <c r="G27" s="25" t="s">
        <v>2</v>
      </c>
      <c r="H27" s="11">
        <v>11.5</v>
      </c>
      <c r="I27" s="38">
        <v>1.8</v>
      </c>
      <c r="J27" s="42">
        <v>-16.5</v>
      </c>
      <c r="K27" s="42">
        <v>-16.5</v>
      </c>
      <c r="L27" s="42">
        <v>-16.5</v>
      </c>
      <c r="M27" s="49">
        <v>12</v>
      </c>
      <c r="O27" s="92">
        <v>24</v>
      </c>
      <c r="P27" s="2">
        <v>39</v>
      </c>
      <c r="Q27" s="8">
        <v>44358</v>
      </c>
      <c r="R27" s="9">
        <v>0.39583333333333331</v>
      </c>
      <c r="S27" s="25" t="s">
        <v>2</v>
      </c>
      <c r="T27" s="25" t="s">
        <v>2</v>
      </c>
      <c r="U27" s="11">
        <v>31</v>
      </c>
      <c r="V27" s="41">
        <v>63.7</v>
      </c>
      <c r="W27" s="41">
        <v>9.1</v>
      </c>
      <c r="X27" s="41">
        <v>9.1</v>
      </c>
      <c r="Y27" s="49">
        <v>30.9</v>
      </c>
    </row>
    <row r="28" spans="2:25" x14ac:dyDescent="0.2">
      <c r="B28" s="2">
        <v>25</v>
      </c>
      <c r="C28" s="8">
        <v>44349</v>
      </c>
      <c r="D28" s="9">
        <v>0.625</v>
      </c>
      <c r="E28" s="26" t="s">
        <v>3</v>
      </c>
      <c r="F28" s="26" t="s">
        <v>3</v>
      </c>
      <c r="G28" s="25" t="s">
        <v>2</v>
      </c>
      <c r="H28" s="11">
        <v>43</v>
      </c>
      <c r="I28" s="38">
        <v>1.8</v>
      </c>
      <c r="J28" s="41">
        <v>25.1</v>
      </c>
      <c r="K28" s="41">
        <v>25.1</v>
      </c>
      <c r="L28" s="41">
        <v>26.8</v>
      </c>
      <c r="M28" s="49">
        <v>39.200000000000003</v>
      </c>
      <c r="O28" s="97">
        <v>25</v>
      </c>
      <c r="P28" s="2">
        <v>40</v>
      </c>
      <c r="Q28" s="8">
        <v>44358</v>
      </c>
      <c r="R28" s="9">
        <v>0.64583333333333337</v>
      </c>
      <c r="S28" s="25" t="s">
        <v>2</v>
      </c>
      <c r="T28" s="25" t="s">
        <v>2</v>
      </c>
      <c r="U28" s="11">
        <v>52</v>
      </c>
      <c r="V28" s="41">
        <v>38.200000000000003</v>
      </c>
      <c r="W28" s="41">
        <v>42.2</v>
      </c>
      <c r="X28" s="41">
        <v>38.200000000000003</v>
      </c>
      <c r="Y28" s="49">
        <v>17.7</v>
      </c>
    </row>
    <row r="29" spans="2:25" x14ac:dyDescent="0.2">
      <c r="B29" s="2">
        <v>26</v>
      </c>
      <c r="C29" s="8">
        <v>44350</v>
      </c>
      <c r="D29" s="9">
        <v>0.46875</v>
      </c>
      <c r="E29" s="26" t="s">
        <v>3</v>
      </c>
      <c r="F29" s="25" t="s">
        <v>2</v>
      </c>
      <c r="G29" s="25" t="s">
        <v>2</v>
      </c>
      <c r="H29" s="11">
        <v>36</v>
      </c>
      <c r="I29" s="38">
        <v>3</v>
      </c>
      <c r="J29" s="41">
        <v>-5.0999999999999996</v>
      </c>
      <c r="K29" s="41">
        <v>12.5</v>
      </c>
      <c r="L29" s="41">
        <v>-5.0999999999999996</v>
      </c>
      <c r="M29" s="49">
        <v>17.600000000000001</v>
      </c>
      <c r="O29" s="92">
        <v>26</v>
      </c>
      <c r="P29" s="2">
        <v>42</v>
      </c>
      <c r="Q29" s="8">
        <v>44361</v>
      </c>
      <c r="R29" s="9">
        <v>0.58333333333333337</v>
      </c>
      <c r="S29" s="26" t="s">
        <v>3</v>
      </c>
      <c r="T29" s="26" t="s">
        <v>3</v>
      </c>
      <c r="U29" s="11">
        <v>16.600000000000001</v>
      </c>
      <c r="V29" s="41">
        <v>3.3</v>
      </c>
      <c r="W29" s="41">
        <v>6.3</v>
      </c>
      <c r="X29" s="41">
        <v>3.3</v>
      </c>
      <c r="Y29" s="49">
        <v>12</v>
      </c>
    </row>
    <row r="30" spans="2:25" x14ac:dyDescent="0.2">
      <c r="B30" s="2">
        <v>27</v>
      </c>
      <c r="C30" s="8">
        <v>44350</v>
      </c>
      <c r="D30" s="9">
        <v>0.64583333333333337</v>
      </c>
      <c r="E30" s="25" t="s">
        <v>2</v>
      </c>
      <c r="F30" s="25" t="s">
        <v>2</v>
      </c>
      <c r="G30" s="25" t="s">
        <v>2</v>
      </c>
      <c r="H30" s="11">
        <v>73</v>
      </c>
      <c r="I30" s="38">
        <v>10</v>
      </c>
      <c r="J30" s="41">
        <v>60.1</v>
      </c>
      <c r="K30" s="41">
        <v>66</v>
      </c>
      <c r="L30" s="41">
        <v>60.1</v>
      </c>
      <c r="M30" s="49">
        <v>70.599999999999994</v>
      </c>
      <c r="O30" s="97">
        <v>27</v>
      </c>
      <c r="P30" s="2">
        <v>43</v>
      </c>
      <c r="Q30" s="8">
        <v>44362</v>
      </c>
      <c r="R30" s="9">
        <v>0.41666666666666669</v>
      </c>
      <c r="S30" s="25" t="s">
        <v>2</v>
      </c>
      <c r="T30" s="25" t="s">
        <v>2</v>
      </c>
      <c r="U30" s="11">
        <v>76</v>
      </c>
      <c r="V30" s="41">
        <v>38.9</v>
      </c>
      <c r="W30" s="41" t="s">
        <v>27</v>
      </c>
      <c r="X30" s="41">
        <v>38.9</v>
      </c>
      <c r="Y30" s="49" t="s">
        <v>28</v>
      </c>
    </row>
    <row r="31" spans="2:25" ht="15.75" thickBot="1" x14ac:dyDescent="0.25">
      <c r="B31" s="2">
        <v>28</v>
      </c>
      <c r="C31" s="8">
        <v>44351</v>
      </c>
      <c r="D31" s="9">
        <v>0.41666666666666669</v>
      </c>
      <c r="E31" s="26" t="s">
        <v>3</v>
      </c>
      <c r="F31" s="26" t="s">
        <v>3</v>
      </c>
      <c r="G31" s="25" t="s">
        <v>2</v>
      </c>
      <c r="H31" s="11">
        <v>25</v>
      </c>
      <c r="I31" s="38">
        <v>7.6</v>
      </c>
      <c r="J31" s="41">
        <v>59</v>
      </c>
      <c r="K31" s="41">
        <v>13.5</v>
      </c>
      <c r="L31" s="41">
        <v>61</v>
      </c>
      <c r="M31" s="49">
        <v>78.7</v>
      </c>
      <c r="O31" s="92">
        <v>28</v>
      </c>
      <c r="P31" s="4">
        <v>45</v>
      </c>
      <c r="Q31" s="16">
        <v>44363</v>
      </c>
      <c r="R31" s="17">
        <v>0.40625</v>
      </c>
      <c r="S31" s="27" t="s">
        <v>3</v>
      </c>
      <c r="T31" s="27" t="s">
        <v>3</v>
      </c>
      <c r="U31" s="14">
        <v>14</v>
      </c>
      <c r="V31" s="50">
        <v>-2.2000000000000002</v>
      </c>
      <c r="W31" s="50">
        <v>-5.9</v>
      </c>
      <c r="X31" s="50">
        <v>-7.3</v>
      </c>
      <c r="Y31" s="51">
        <v>15.3</v>
      </c>
    </row>
    <row r="32" spans="2:25" ht="15.75" thickBot="1" x14ac:dyDescent="0.25">
      <c r="B32" s="2">
        <v>29</v>
      </c>
      <c r="C32" s="8">
        <v>44351</v>
      </c>
      <c r="D32" s="9">
        <v>0.63541666666666663</v>
      </c>
      <c r="E32" s="26" t="s">
        <v>3</v>
      </c>
      <c r="F32" s="26" t="s">
        <v>3</v>
      </c>
      <c r="G32" s="26" t="s">
        <v>3</v>
      </c>
      <c r="H32" s="11">
        <v>60</v>
      </c>
      <c r="I32" s="38">
        <v>8.4</v>
      </c>
      <c r="J32" s="41">
        <v>23.5</v>
      </c>
      <c r="K32" s="41">
        <v>36</v>
      </c>
      <c r="L32" s="41">
        <v>28.8</v>
      </c>
      <c r="M32" s="49">
        <v>45.4</v>
      </c>
      <c r="V32" s="85">
        <f>SUM(V4:V31)</f>
        <v>526.19999999999993</v>
      </c>
      <c r="W32" s="85">
        <f>SUM(W4:W31)</f>
        <v>394.3</v>
      </c>
      <c r="X32" s="85">
        <f>SUM(X4:X31)</f>
        <v>452.39999999999992</v>
      </c>
      <c r="Y32" s="85">
        <f>SUM(Y4:Y31)</f>
        <v>602.79999999999995</v>
      </c>
    </row>
    <row r="33" spans="2:25" x14ac:dyDescent="0.2">
      <c r="B33" s="2">
        <v>30</v>
      </c>
      <c r="C33" s="8">
        <v>44354</v>
      </c>
      <c r="D33" s="9">
        <v>0.38541666666666669</v>
      </c>
      <c r="E33" s="25" t="s">
        <v>2</v>
      </c>
      <c r="F33" s="25" t="s">
        <v>2</v>
      </c>
      <c r="G33" s="26" t="s">
        <v>3</v>
      </c>
      <c r="H33" s="11">
        <v>17.8</v>
      </c>
      <c r="I33" s="38">
        <v>1.7</v>
      </c>
      <c r="J33" s="42">
        <v>-12.1</v>
      </c>
      <c r="K33" s="42">
        <v>-4.8</v>
      </c>
      <c r="L33" s="42">
        <v>-5.3</v>
      </c>
      <c r="M33" s="49">
        <v>14.1</v>
      </c>
    </row>
    <row r="34" spans="2:25" x14ac:dyDescent="0.2">
      <c r="B34" s="52">
        <v>31</v>
      </c>
      <c r="C34" s="53">
        <v>44354</v>
      </c>
      <c r="D34" s="54">
        <v>0.5</v>
      </c>
      <c r="E34" s="55" t="s">
        <v>3</v>
      </c>
      <c r="F34" s="56" t="s">
        <v>2</v>
      </c>
      <c r="G34" s="56" t="s">
        <v>3</v>
      </c>
      <c r="H34" s="57">
        <v>40.200000000000003</v>
      </c>
      <c r="I34" s="58">
        <v>15.2</v>
      </c>
      <c r="J34" s="59">
        <v>37.6</v>
      </c>
      <c r="K34" s="59">
        <v>26.1</v>
      </c>
      <c r="L34" s="59">
        <v>38.4</v>
      </c>
      <c r="M34" s="60">
        <v>28.6</v>
      </c>
      <c r="U34" t="s">
        <v>30</v>
      </c>
      <c r="V34" s="96">
        <v>8</v>
      </c>
      <c r="W34" s="96">
        <v>8</v>
      </c>
      <c r="X34" s="96">
        <v>8</v>
      </c>
      <c r="Y34" s="96">
        <v>4</v>
      </c>
    </row>
    <row r="35" spans="2:25" ht="15.75" thickBot="1" x14ac:dyDescent="0.25">
      <c r="B35" s="2">
        <v>32</v>
      </c>
      <c r="C35" s="8">
        <v>44355</v>
      </c>
      <c r="D35" s="9">
        <v>0.47916666666666669</v>
      </c>
      <c r="E35" s="25" t="s">
        <v>2</v>
      </c>
      <c r="F35" s="25" t="s">
        <v>2</v>
      </c>
      <c r="G35" s="26" t="s">
        <v>3</v>
      </c>
      <c r="H35" s="11">
        <v>2.6</v>
      </c>
      <c r="I35" s="38" t="s">
        <v>6</v>
      </c>
      <c r="J35" s="42">
        <v>-18.8</v>
      </c>
      <c r="K35" s="42">
        <v>-10</v>
      </c>
      <c r="L35" s="42">
        <v>-18.8</v>
      </c>
      <c r="M35" s="90">
        <v>-18.8</v>
      </c>
      <c r="U35" t="s">
        <v>31</v>
      </c>
      <c r="V35" s="93">
        <f>O31-V34</f>
        <v>20</v>
      </c>
      <c r="W35" s="93">
        <f>O31-W34</f>
        <v>20</v>
      </c>
      <c r="X35" s="93">
        <f>O31-X34</f>
        <v>20</v>
      </c>
      <c r="Y35" s="93">
        <f>O31-Y34</f>
        <v>24</v>
      </c>
    </row>
    <row r="36" spans="2:25" ht="15.75" thickBot="1" x14ac:dyDescent="0.25">
      <c r="B36" s="2">
        <v>33</v>
      </c>
      <c r="C36" s="8">
        <v>44355</v>
      </c>
      <c r="D36" s="9">
        <v>0.59375</v>
      </c>
      <c r="E36" s="26" t="s">
        <v>3</v>
      </c>
      <c r="F36" s="25" t="s">
        <v>2</v>
      </c>
      <c r="G36" s="26" t="s">
        <v>3</v>
      </c>
      <c r="H36" s="11">
        <v>4.9000000000000004</v>
      </c>
      <c r="I36" s="38" t="s">
        <v>6</v>
      </c>
      <c r="J36" s="42">
        <v>-28.6</v>
      </c>
      <c r="K36" s="42">
        <v>-21</v>
      </c>
      <c r="L36" s="42">
        <v>-14.2</v>
      </c>
      <c r="M36" s="90">
        <v>-28.6</v>
      </c>
      <c r="V36" s="98">
        <f>V35/O31</f>
        <v>0.7142857142857143</v>
      </c>
      <c r="W36" s="98">
        <f>W35/O31</f>
        <v>0.7142857142857143</v>
      </c>
      <c r="X36" s="98">
        <f>X35/O31</f>
        <v>0.7142857142857143</v>
      </c>
      <c r="Y36" s="99">
        <f>Y35/O31</f>
        <v>0.8571428571428571</v>
      </c>
    </row>
    <row r="37" spans="2:25" x14ac:dyDescent="0.2">
      <c r="B37" s="2">
        <v>34</v>
      </c>
      <c r="C37" s="8">
        <v>44355</v>
      </c>
      <c r="D37" s="9">
        <v>0.70833333333333337</v>
      </c>
      <c r="E37" s="25" t="s">
        <v>2</v>
      </c>
      <c r="F37" s="25" t="s">
        <v>2</v>
      </c>
      <c r="G37" s="26" t="s">
        <v>3</v>
      </c>
      <c r="H37" s="11">
        <v>1</v>
      </c>
      <c r="I37" s="38" t="s">
        <v>6</v>
      </c>
      <c r="J37" s="42">
        <v>-25.2</v>
      </c>
      <c r="K37" s="42">
        <v>-25.2</v>
      </c>
      <c r="L37" s="42">
        <v>-25.2</v>
      </c>
      <c r="M37" s="90">
        <v>-25.2</v>
      </c>
    </row>
    <row r="38" spans="2:25" x14ac:dyDescent="0.2">
      <c r="B38" s="2">
        <v>35</v>
      </c>
      <c r="C38" s="8">
        <v>44356</v>
      </c>
      <c r="D38" s="9">
        <v>0.4375</v>
      </c>
      <c r="E38" s="26" t="s">
        <v>3</v>
      </c>
      <c r="F38" s="26" t="s">
        <v>3</v>
      </c>
      <c r="G38" s="25" t="s">
        <v>2</v>
      </c>
      <c r="H38" s="11">
        <v>9.9</v>
      </c>
      <c r="I38" s="38">
        <v>14.2</v>
      </c>
      <c r="J38" s="73">
        <v>-8.1</v>
      </c>
      <c r="K38" s="73">
        <v>-1.8</v>
      </c>
      <c r="L38" s="73">
        <v>-8.1</v>
      </c>
      <c r="M38" s="49">
        <v>9.8000000000000007</v>
      </c>
    </row>
    <row r="39" spans="2:25" x14ac:dyDescent="0.2">
      <c r="B39" s="2">
        <v>36</v>
      </c>
      <c r="C39" s="8">
        <v>44356</v>
      </c>
      <c r="D39" s="9">
        <v>0.59375</v>
      </c>
      <c r="E39" s="25" t="s">
        <v>2</v>
      </c>
      <c r="F39" s="25" t="s">
        <v>2</v>
      </c>
      <c r="G39" s="25" t="s">
        <v>2</v>
      </c>
      <c r="H39" s="11">
        <v>61.2</v>
      </c>
      <c r="I39" s="38">
        <v>7.2</v>
      </c>
      <c r="J39" s="41">
        <v>56</v>
      </c>
      <c r="K39" s="41">
        <v>58</v>
      </c>
      <c r="L39" s="41">
        <v>56</v>
      </c>
      <c r="M39" s="49" t="s">
        <v>29</v>
      </c>
    </row>
    <row r="40" spans="2:25" x14ac:dyDescent="0.2">
      <c r="B40" s="2">
        <v>37</v>
      </c>
      <c r="C40" s="8">
        <v>44357</v>
      </c>
      <c r="D40" s="9">
        <v>0.44791666666666669</v>
      </c>
      <c r="E40" s="25" t="s">
        <v>2</v>
      </c>
      <c r="F40" s="25" t="s">
        <v>2</v>
      </c>
      <c r="G40" s="25" t="s">
        <v>2</v>
      </c>
      <c r="H40" s="11">
        <v>8.1999999999999993</v>
      </c>
      <c r="I40" s="38">
        <v>6.6</v>
      </c>
      <c r="J40" s="42">
        <v>-17.8</v>
      </c>
      <c r="K40" s="42">
        <v>-10.1</v>
      </c>
      <c r="L40" s="42">
        <v>-17.8</v>
      </c>
      <c r="M40" s="49">
        <v>7.8</v>
      </c>
      <c r="Q40" s="32" t="s">
        <v>36</v>
      </c>
    </row>
    <row r="41" spans="2:25" x14ac:dyDescent="0.2">
      <c r="B41" s="2">
        <v>38</v>
      </c>
      <c r="C41" s="8">
        <v>44357</v>
      </c>
      <c r="D41" s="9">
        <v>0.60416666666666663</v>
      </c>
      <c r="E41" s="26" t="s">
        <v>3</v>
      </c>
      <c r="F41" s="26" t="s">
        <v>3</v>
      </c>
      <c r="G41" s="25" t="s">
        <v>2</v>
      </c>
      <c r="H41" s="11">
        <v>64</v>
      </c>
      <c r="I41" s="38">
        <v>17.399999999999999</v>
      </c>
      <c r="J41" s="41">
        <v>66.5</v>
      </c>
      <c r="K41" s="41">
        <v>45.5</v>
      </c>
      <c r="L41" s="41">
        <v>68.599999999999994</v>
      </c>
      <c r="M41" s="49">
        <v>83.8</v>
      </c>
    </row>
    <row r="42" spans="2:25" x14ac:dyDescent="0.2">
      <c r="B42" s="2">
        <v>39</v>
      </c>
      <c r="C42" s="8">
        <v>44358</v>
      </c>
      <c r="D42" s="9">
        <v>0.39583333333333331</v>
      </c>
      <c r="E42" s="25" t="s">
        <v>2</v>
      </c>
      <c r="F42" s="25" t="s">
        <v>2</v>
      </c>
      <c r="G42" s="26" t="s">
        <v>3</v>
      </c>
      <c r="H42" s="11">
        <v>31</v>
      </c>
      <c r="I42" s="38">
        <v>3.2</v>
      </c>
      <c r="J42" s="41">
        <v>63.7</v>
      </c>
      <c r="K42" s="41">
        <v>9.1</v>
      </c>
      <c r="L42" s="41">
        <v>9.1</v>
      </c>
      <c r="M42" s="49">
        <v>30.9</v>
      </c>
      <c r="Q42" t="s">
        <v>32</v>
      </c>
    </row>
    <row r="43" spans="2:25" x14ac:dyDescent="0.2">
      <c r="B43" s="2">
        <v>40</v>
      </c>
      <c r="C43" s="8">
        <v>44358</v>
      </c>
      <c r="D43" s="9">
        <v>0.64583333333333337</v>
      </c>
      <c r="E43" s="25" t="s">
        <v>2</v>
      </c>
      <c r="F43" s="25" t="s">
        <v>2</v>
      </c>
      <c r="G43" s="26" t="s">
        <v>3</v>
      </c>
      <c r="H43" s="11">
        <v>52</v>
      </c>
      <c r="I43" s="38">
        <v>4.3</v>
      </c>
      <c r="J43" s="41">
        <v>38.200000000000003</v>
      </c>
      <c r="K43" s="41">
        <v>42.2</v>
      </c>
      <c r="L43" s="41">
        <v>38.200000000000003</v>
      </c>
      <c r="M43" s="49">
        <v>17.7</v>
      </c>
      <c r="Q43" t="s">
        <v>33</v>
      </c>
    </row>
    <row r="44" spans="2:25" x14ac:dyDescent="0.2">
      <c r="B44" s="2">
        <v>41</v>
      </c>
      <c r="C44" s="8">
        <v>44361</v>
      </c>
      <c r="D44" s="9">
        <v>0.39583333333333331</v>
      </c>
      <c r="E44" s="25" t="s">
        <v>2</v>
      </c>
      <c r="F44" s="26" t="s">
        <v>3</v>
      </c>
      <c r="G44" s="25" t="s">
        <v>2</v>
      </c>
      <c r="H44" s="11">
        <v>31</v>
      </c>
      <c r="I44" s="38">
        <v>9</v>
      </c>
      <c r="J44" s="42">
        <v>-4.5</v>
      </c>
      <c r="K44" s="41">
        <v>11</v>
      </c>
      <c r="L44" s="42">
        <v>-4.5</v>
      </c>
      <c r="M44" s="49">
        <v>28.2</v>
      </c>
      <c r="Q44" t="s">
        <v>34</v>
      </c>
    </row>
    <row r="45" spans="2:25" x14ac:dyDescent="0.2">
      <c r="B45" s="2">
        <v>42</v>
      </c>
      <c r="C45" s="8">
        <v>44361</v>
      </c>
      <c r="D45" s="9">
        <v>0.58333333333333337</v>
      </c>
      <c r="E45" s="26" t="s">
        <v>3</v>
      </c>
      <c r="F45" s="26" t="s">
        <v>3</v>
      </c>
      <c r="G45" s="25" t="s">
        <v>2</v>
      </c>
      <c r="H45" s="11">
        <v>16.600000000000001</v>
      </c>
      <c r="I45" s="38">
        <v>9.6999999999999993</v>
      </c>
      <c r="J45" s="41">
        <v>3.3</v>
      </c>
      <c r="K45" s="41">
        <v>6.3</v>
      </c>
      <c r="L45" s="41">
        <v>3.3</v>
      </c>
      <c r="M45" s="49">
        <v>12</v>
      </c>
      <c r="Q45" t="s">
        <v>35</v>
      </c>
    </row>
    <row r="46" spans="2:25" x14ac:dyDescent="0.2">
      <c r="B46" s="2">
        <v>43</v>
      </c>
      <c r="C46" s="8">
        <v>44362</v>
      </c>
      <c r="D46" s="9">
        <v>0.41666666666666669</v>
      </c>
      <c r="E46" s="25" t="s">
        <v>2</v>
      </c>
      <c r="F46" s="25" t="s">
        <v>2</v>
      </c>
      <c r="G46" s="25" t="s">
        <v>2</v>
      </c>
      <c r="H46" s="11">
        <v>76</v>
      </c>
      <c r="I46" s="38">
        <v>9</v>
      </c>
      <c r="J46" s="41">
        <v>38.9</v>
      </c>
      <c r="K46" s="41" t="s">
        <v>27</v>
      </c>
      <c r="L46" s="41">
        <v>38.9</v>
      </c>
      <c r="M46" s="49" t="s">
        <v>28</v>
      </c>
    </row>
    <row r="47" spans="2:25" x14ac:dyDescent="0.2">
      <c r="B47" s="2">
        <v>44</v>
      </c>
      <c r="C47" s="8">
        <v>44362</v>
      </c>
      <c r="D47" s="9">
        <v>0.67708333333333337</v>
      </c>
      <c r="E47" s="26" t="s">
        <v>3</v>
      </c>
      <c r="F47" s="25" t="s">
        <v>2</v>
      </c>
      <c r="G47" s="25" t="s">
        <v>2</v>
      </c>
      <c r="H47" s="11">
        <v>23.9</v>
      </c>
      <c r="I47" s="38">
        <v>0</v>
      </c>
      <c r="J47" s="41">
        <v>6.6</v>
      </c>
      <c r="K47" s="41">
        <v>6.6</v>
      </c>
      <c r="L47" s="41">
        <v>2.2000000000000002</v>
      </c>
      <c r="M47" s="49">
        <v>16.2</v>
      </c>
    </row>
    <row r="48" spans="2:25" ht="15.75" thickBot="1" x14ac:dyDescent="0.25">
      <c r="B48" s="4">
        <v>45</v>
      </c>
      <c r="C48" s="16">
        <v>44363</v>
      </c>
      <c r="D48" s="17">
        <v>0.40625</v>
      </c>
      <c r="E48" s="27" t="s">
        <v>3</v>
      </c>
      <c r="F48" s="27" t="s">
        <v>3</v>
      </c>
      <c r="G48" s="27" t="s">
        <v>3</v>
      </c>
      <c r="H48" s="14">
        <v>14</v>
      </c>
      <c r="I48" s="40">
        <v>3.2</v>
      </c>
      <c r="J48" s="50">
        <v>-2.2000000000000002</v>
      </c>
      <c r="K48" s="50">
        <v>-5.9</v>
      </c>
      <c r="L48" s="50">
        <v>-7.3</v>
      </c>
      <c r="M48" s="51">
        <v>15.3</v>
      </c>
    </row>
    <row r="49" spans="9:13" ht="15.75" customHeight="1" thickBot="1" x14ac:dyDescent="0.25">
      <c r="J49" s="85">
        <f>SUM(J4:J48)</f>
        <v>430.1</v>
      </c>
      <c r="K49" s="86">
        <f>SUM(K4:K48)</f>
        <v>326.30000000000007</v>
      </c>
      <c r="L49" s="86">
        <f>SUM(L4:L48)</f>
        <v>345.5</v>
      </c>
      <c r="M49" s="87">
        <f>SUM(M4:M48)</f>
        <v>724.40000000000009</v>
      </c>
    </row>
    <row r="50" spans="9:13" x14ac:dyDescent="0.2">
      <c r="J50" s="88"/>
      <c r="K50" s="88"/>
      <c r="L50" s="88"/>
      <c r="M50" s="88"/>
    </row>
    <row r="51" spans="9:13" x14ac:dyDescent="0.2">
      <c r="I51" t="s">
        <v>30</v>
      </c>
      <c r="J51" s="94">
        <v>19</v>
      </c>
      <c r="K51" s="94">
        <v>20</v>
      </c>
      <c r="L51" s="94">
        <v>22</v>
      </c>
      <c r="M51" s="94">
        <v>9</v>
      </c>
    </row>
    <row r="52" spans="9:13" ht="15.75" thickBot="1" x14ac:dyDescent="0.25">
      <c r="I52" t="s">
        <v>31</v>
      </c>
      <c r="J52" s="93">
        <f>B48-J51</f>
        <v>26</v>
      </c>
      <c r="K52" s="93">
        <f>B48-K51</f>
        <v>25</v>
      </c>
      <c r="L52" s="93">
        <f>B48-L51</f>
        <v>23</v>
      </c>
      <c r="M52" s="93">
        <f>B48-M51</f>
        <v>36</v>
      </c>
    </row>
    <row r="53" spans="9:13" ht="15" customHeight="1" thickBot="1" x14ac:dyDescent="0.25">
      <c r="J53" s="95">
        <f>K52/B48</f>
        <v>0.55555555555555558</v>
      </c>
      <c r="K53" s="95">
        <f>K52/B48</f>
        <v>0.55555555555555558</v>
      </c>
      <c r="L53" s="95">
        <f>L51/B48</f>
        <v>0.48888888888888887</v>
      </c>
      <c r="M53" s="95">
        <f>M52/B48</f>
        <v>0.8</v>
      </c>
    </row>
  </sheetData>
  <mergeCells count="15">
    <mergeCell ref="V2:Y2"/>
    <mergeCell ref="P2:P3"/>
    <mergeCell ref="Q2:Q3"/>
    <mergeCell ref="R2:R3"/>
    <mergeCell ref="S2:S3"/>
    <mergeCell ref="T2:T3"/>
    <mergeCell ref="H2:H3"/>
    <mergeCell ref="I2:I3"/>
    <mergeCell ref="J2:M2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Entries GBPUSD</vt:lpstr>
      <vt:lpstr>closing rules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2021-06-16T08:14:17Z</dcterms:created>
  <dcterms:modified xsi:type="dcterms:W3CDTF">2021-06-18T14:32:30Z</dcterms:modified>
</cp:coreProperties>
</file>